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19440" windowHeight="15600"/>
  </bookViews>
  <sheets>
    <sheet name="Instructivo " sheetId="60" r:id="rId1"/>
    <sheet name="Datos del Proveedor" sheetId="59" r:id="rId2"/>
    <sheet name="Preguntas Específicas" sheetId="80" r:id="rId3"/>
    <sheet name="Cotización " sheetId="82" r:id="rId4"/>
    <sheet name="Criterios de Estratificación" sheetId="36" r:id="rId5"/>
  </sheets>
  <definedNames>
    <definedName name="_xlnm._FilterDatabase" localSheetId="3" hidden="1">'Cotización '!$A$4:$D$113</definedName>
    <definedName name="_xlnm.Print_Area" localSheetId="4">'Criterios de Estratificación'!$A$1:$F$18</definedName>
    <definedName name="_xlnm.Print_Area" localSheetId="1">'Datos del Proveedor'!$B$1:$T$97</definedName>
    <definedName name="_xlnm.Print_Area" localSheetId="0">'Instructivo '!$A$1:$O$34</definedName>
    <definedName name="base4">#REF!</definedName>
    <definedName name="base5">#REF!</definedName>
    <definedName name="Delegaciones">#REF!</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3">'Cotización '!$1:$4</definedName>
    <definedName name="_xlnm.Print_Titles" localSheetId="1">'Datos del Proveedor'!$1:$2</definedName>
    <definedName name="_xlnm.Print_Titles" localSheetId="2">'Preguntas Específicas'!$1:$5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1" i="82" l="1"/>
  <c r="A3" i="82"/>
  <c r="D112" i="82" l="1"/>
  <c r="D113" i="82" s="1"/>
  <c r="D116" i="82"/>
  <c r="D117" i="82" s="1"/>
  <c r="D118" i="82" s="1"/>
  <c r="D119" i="82" s="1"/>
  <c r="A2" i="82"/>
  <c r="B3" i="80" l="1"/>
  <c r="A2" i="80"/>
  <c r="D2" i="59" l="1"/>
</calcChain>
</file>

<file path=xl/sharedStrings.xml><?xml version="1.0" encoding="utf-8"?>
<sst xmlns="http://schemas.openxmlformats.org/spreadsheetml/2006/main" count="413" uniqueCount="352">
  <si>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</si>
  <si>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</si>
  <si>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</si>
  <si>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</si>
  <si>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</si>
  <si>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</si>
  <si>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</si>
  <si>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</si>
  <si>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</si>
  <si>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</si>
  <si>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</si>
  <si>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</si>
  <si>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</si>
  <si>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</si>
  <si>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</si>
  <si>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</si>
  <si>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</si>
  <si>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</si>
  <si>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</si>
  <si>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</si>
  <si>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</si>
  <si>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</si>
  <si>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</si>
  <si>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</si>
  <si>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</si>
  <si>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</si>
  <si>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</si>
  <si>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</si>
  <si>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</si>
  <si>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</si>
  <si>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</si>
  <si>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</si>
  <si>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</si>
  <si>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</si>
  <si>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</si>
  <si>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</si>
  <si>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</si>
  <si>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</si>
  <si>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</si>
  <si>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</si>
  <si>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</si>
  <si>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</si>
  <si>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</si>
  <si>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</si>
  <si>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</si>
  <si>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</si>
  <si>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</si>
  <si>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</si>
  <si>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</si>
  <si>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</si>
  <si>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</si>
  <si>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</si>
  <si>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</si>
  <si>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</si>
  <si>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</si>
  <si>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</si>
  <si>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</si>
  <si>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</si>
  <si>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</si>
  <si>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</si>
  <si>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</si>
  <si>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</si>
  <si>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</si>
  <si>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</si>
  <si>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</si>
  <si>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</si>
  <si>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</si>
  <si>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</si>
  <si>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</si>
  <si>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</si>
  <si>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</si>
  <si>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</si>
  <si>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</si>
  <si>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</si>
  <si>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</si>
  <si>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</si>
  <si>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</si>
  <si>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</si>
  <si>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¿Su empresa es MIPYME?</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</si>
  <si>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</si>
  <si>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</si>
  <si>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</si>
  <si>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</si>
  <si>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</si>
  <si>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</si>
  <si>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</si>
  <si>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En caso de ser así, favor de indicar su estratificación de acuerdo a los criterios proporcionados</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</si>
  <si>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</si>
  <si>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</si>
  <si>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</si>
  <si>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</si>
  <si>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</si>
  <si>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</si>
  <si>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</si>
  <si>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</si>
  <si>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</si>
  <si>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</si>
  <si>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</si>
  <si>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</si>
  <si>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</si>
  <si>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</si>
  <si>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</si>
  <si>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</si>
  <si>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</si>
  <si>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</si>
  <si>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</si>
  <si>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</si>
  <si>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</si>
  <si>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Año</t>
  </si>
  <si>
    <t>Domicilio Fiscal</t>
  </si>
  <si>
    <t>C.P.</t>
  </si>
  <si>
    <t>Municipio</t>
  </si>
  <si>
    <t>Colonia</t>
  </si>
  <si>
    <t>Número Exterior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</si>
  <si>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</si>
  <si>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</si>
  <si>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</si>
  <si>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</si>
  <si>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</si>
  <si>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</si>
  <si>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</si>
  <si>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</si>
  <si>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</si>
  <si>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</si>
  <si>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</si>
  <si>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</si>
  <si>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</si>
  <si>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</si>
  <si>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</si>
  <si>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</si>
  <si>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</si>
  <si>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</si>
  <si>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</si>
  <si>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</si>
  <si>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</si>
  <si>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</si>
  <si>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</si>
  <si>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</si>
  <si>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 xml:space="preserve">En caso de que su empresa sea MIPYME, indicar si estaría dispuesto a participar de manera </t>
  </si>
  <si>
    <t xml:space="preserve">¿Su cotización considera ajustes a las cantidades de los bienes y/o servicios requeridos que </t>
  </si>
  <si>
    <t>pudieran realizarse al momento de efectuar el procedimiento de contratación?</t>
  </si>
  <si>
    <t>En caso afirmativo a la pregunta anterior, señale el porcentaje (%) de ajuste máximo que considera</t>
  </si>
  <si>
    <t xml:space="preserve">¿Cuenta con Opinión del Cumplimiento de Obligaciones Fiscales vigente, expedida por el                                               </t>
  </si>
  <si>
    <t xml:space="preserve">Servicio de   Administración Tributaria (SAT), relativo a la opinión sobre el cumplimiento de sus </t>
  </si>
  <si>
    <t xml:space="preserve">obligaciones fiscales, conforme a lo dispuesto por la Regla 2.1.31 de la Resolución Miscelánea </t>
  </si>
  <si>
    <t xml:space="preserve">Fiscal vigente y de conformidad con el artículo 32 D del Código Fiscal de la Federación?                                                                                    </t>
  </si>
  <si>
    <t xml:space="preserve">¿Sus trabajadores se encuentran inscritos en el régimen obligatorio del Seguro Social, y al </t>
  </si>
  <si>
    <t xml:space="preserve">corriente en el pago de las cuotas obrero patronales, conforme a lo dispuesto en la Ley del </t>
  </si>
  <si>
    <t xml:space="preserve">Seguro Social, y cuenta con Opinión del Cumplimiento de Obligaciones Fiscales en materia de </t>
  </si>
  <si>
    <t xml:space="preserve">Seguridad Social vigente emitida por el Instituto Mexicano del Seguro Social (IMSS)?              </t>
  </si>
  <si>
    <t xml:space="preserve">descuentos vigente expedida por el Instituto del Fondo Nacional de la Vivienda para los                                                     </t>
  </si>
  <si>
    <t xml:space="preserve">Trabajadores    (INFONAVIT)?     </t>
  </si>
  <si>
    <t xml:space="preserve">En caso de haber respondido que no a la pregunta anterior, favor de indicar el periodo de vigencia de su cotización </t>
  </si>
  <si>
    <t>1 mes</t>
  </si>
  <si>
    <t>2 meses</t>
  </si>
  <si>
    <t>3 meses</t>
  </si>
  <si>
    <t>4 meses</t>
  </si>
  <si>
    <t>5 meses</t>
  </si>
  <si>
    <t xml:space="preserve">Nacionalidad del proveedor </t>
  </si>
  <si>
    <t>¿Su representada forma parte de alguna Cámara y/o Asociación? (Opción para respuesta SI/NO)</t>
  </si>
  <si>
    <t>Si su respuesta es afirmativa, favor de indicar a cuál pertenece (opción para respuesta)</t>
  </si>
  <si>
    <t>Considere que las cantidades requeridas pueden modificarse al momento de efectuar el procedimiento de contratación.</t>
  </si>
  <si>
    <t xml:space="preserve">Su cotización es vigente durante los próximos seis (6) meses, a partir de la fecha de cierre de cotizaciones?
</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</si>
  <si>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</si>
  <si>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</si>
  <si>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</si>
  <si>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t>conjunta con otra empresa MIPYME, en términos del artículo 45 de la LAASSP</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</si>
  <si>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</si>
  <si>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</si>
  <si>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</si>
  <si>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</si>
  <si>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</si>
  <si>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</si>
  <si>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Respuesta</t>
  </si>
  <si>
    <t>Comentarios y/o Sugerencias</t>
  </si>
  <si>
    <t>Términos y Condiciones
Anexo Técnico</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</si>
  <si>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</si>
  <si>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</si>
  <si>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</si>
  <si>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</si>
  <si>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</si>
  <si>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</si>
  <si>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</si>
  <si>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</si>
  <si>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</si>
  <si>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</si>
  <si>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</si>
  <si>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</si>
  <si>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IVA</t>
  </si>
  <si>
    <r>
      <t xml:space="preserve">Su cotización debe considerar que el procedimiento de contratación es para cubrir necesidades del </t>
    </r>
    <r>
      <rPr>
        <b/>
        <sz val="10"/>
        <color indexed="8"/>
        <rFont val="Noto Sans"/>
        <family val="2"/>
      </rPr>
      <t>ejercicio 2026</t>
    </r>
  </si>
  <si>
    <t>Instructivo, Datos del proveedor, Preguntas específicas, Cotización y Criterios de Estratificación</t>
  </si>
  <si>
    <t>Términos y Condiciones
inciso A)</t>
  </si>
  <si>
    <t>Términos y Condiciones
inciso B)</t>
  </si>
  <si>
    <t>Términos y Condiciones
inciso C)</t>
  </si>
  <si>
    <t>Términos y Condiciones
inciso H)</t>
  </si>
  <si>
    <t>Términos y Condiciones
inciso J)</t>
  </si>
  <si>
    <t>Cantidad</t>
  </si>
  <si>
    <t>Concepto</t>
  </si>
  <si>
    <t xml:space="preserve">Precio Unitario </t>
  </si>
  <si>
    <t>Paquete de seguros</t>
  </si>
  <si>
    <t>Servicio de streamming (transmisión en vivo) del evento que incluya conexión de internet, circuito cerrado a 1 cámara Full HD con tripié móvil, camarógrafo profesional, swicher de video y kit de cableado.</t>
  </si>
  <si>
    <t>Radios de dos vías.</t>
  </si>
  <si>
    <t>Ring para boxeo con medidas mínimas dentro de las cuerdas de 6 m2 y máximas de 6,10 m2., el tamaño del borde de máximo 85 cm y mínimo 46 cm fuera de la línea de las cuerdas de cada lado, incluyendo la lona adicional necesaria para apretar y asegurar.</t>
  </si>
  <si>
    <t>Plataforma con margen mínimo de 0,50 metros por fuera de la línea de las cuerdas. Deberá contar con cuatro postes de hierro forrados de una altura no menor de 1,40 metros en cada una de las esquinas.</t>
  </si>
  <si>
    <t>Sillas plegables, con respaldo y asiento acojinado y protección de hule antiderrapante en cada una de las patas.</t>
  </si>
  <si>
    <t>Flag banners con estructura de 4 metros de largo x 3 metros de alto x 75 centímetros de ancho (bandera) con soporte metálico, con leyenda “Clínicas y Torneos de Boxeo IMSS 2025” y logotipos del IMSS.</t>
  </si>
  <si>
    <t>Lonas de 6 metros x 0.80 metros elaboradas en material de vinil a cuatro tintas con leyenda Clínicas y Función de Box un nocaut por tu salud IMSS 2026”. Colocadas en el contorno del cuadrilátero.</t>
  </si>
  <si>
    <t>Equipo de audio lineal para interior o exterior (cual sea el caso) para 500 personas de 5,000 watts como mínimo.</t>
  </si>
  <si>
    <t>Bafles amplificadores de 15” de 5000 watts con 2 vías pre amplificadas que permita reproducir sonido con tripeé.</t>
  </si>
  <si>
    <t>Mixer de 12 canales.</t>
  </si>
  <si>
    <t>Micrófono inalámbrico de mano.</t>
  </si>
  <si>
    <t xml:space="preserve">Ecualizador. </t>
  </si>
  <si>
    <t>Tablones de madera de 2.80 metros x 0.75 metros cada uno.</t>
  </si>
  <si>
    <t>Manteles de tela, de color blanco, de 3.00 metros x 2.00 metros cada uno.</t>
  </si>
  <si>
    <t>Sillas de uso rudo plegables, metálicas, tapizadas en vinil negro.</t>
  </si>
  <si>
    <t>Hora para toma de fotografías con los boxeadores, posterior a la función.</t>
  </si>
  <si>
    <t>Back de 7.5 m/largo x 3.00 m/alto impreso a cuatro tintas en lona front mate sellado perimetral con leyenda “Clínicas y Torneos de Boxeo IMSS 2025” y logotipos del IMSS.  y Back de 2.74 m/largo x 2.44 m/alto impreso a cuatro tintas en lona front mate sellado perimetral con leyenda “Clínicas y Torneos de Boxeo IMSS 2025” y logotipos del IMSS. Para photo oportunity.</t>
  </si>
  <si>
    <t>Líder general de proyecto.</t>
  </si>
  <si>
    <t>Coordinador de competencias</t>
  </si>
  <si>
    <t xml:space="preserve">Coordinador para montaje y desmontaje. </t>
  </si>
  <si>
    <t xml:space="preserve">Coordinador de transporte </t>
  </si>
  <si>
    <t>Referee de boxeo.</t>
  </si>
  <si>
    <t xml:space="preserve">Auxiliar del líder de proyecto. </t>
  </si>
  <si>
    <t xml:space="preserve">Personas de staff. </t>
  </si>
  <si>
    <t>Personas de seguridad privada.</t>
  </si>
  <si>
    <t xml:space="preserve">Personas para montaje y desmontaje del ring. </t>
  </si>
  <si>
    <t xml:space="preserve">Personas para acomodar a la gente en su silla. </t>
  </si>
  <si>
    <t>Coordinador encargado de verificar la lista de materiales que se utilizarán en el evento.</t>
  </si>
  <si>
    <t xml:space="preserve">Boxeadores peleas campeonatos mismos que deberán comprobar su récord en el medio. </t>
  </si>
  <si>
    <t>Boxeadores estelares.</t>
  </si>
  <si>
    <t>Boxeadoras femeniles.</t>
  </si>
  <si>
    <t>Boxeadores peleas preliminares.</t>
  </si>
  <si>
    <t xml:space="preserve">Campeón o Ex campeón de Boxeo para impartir la Clínica, (uno varonil y uno femenil). </t>
  </si>
  <si>
    <t>Ponente deportivo</t>
  </si>
  <si>
    <t>Entrega de Video en HD.</t>
  </si>
  <si>
    <t>Entrega Memoria del Evento, digital y física, con un mínimo de 100 imágenes.</t>
  </si>
  <si>
    <t>Entrega de carpeta de entregables por evento</t>
  </si>
  <si>
    <t>TORNEO DE BOX</t>
  </si>
  <si>
    <t>SERVICIOS DE ARRENDAMIENTO</t>
  </si>
  <si>
    <t>Valla tipo popote que se utilizarán para clínicas con traslado, montaje y desmontaje para clínica y torneo</t>
  </si>
  <si>
    <t>OTROS SERVICIOS</t>
  </si>
  <si>
    <t>Anunciador para el torneo.</t>
  </si>
  <si>
    <t>Personas para botarga.</t>
  </si>
  <si>
    <t>Dj.</t>
  </si>
  <si>
    <t>SERVICIO DE JUECEO</t>
  </si>
  <si>
    <t>Jueces para el torneo</t>
  </si>
  <si>
    <t>ARTICULOS DEPORTIVOS</t>
  </si>
  <si>
    <t>Guantes de 14 oz profesionales de piel de velcro para participantes del torneo.</t>
  </si>
  <si>
    <t>MEDALLAS</t>
  </si>
  <si>
    <t>Medallas de 1er lugar. Para participantes del torneo</t>
  </si>
  <si>
    <t>Medallas de 2do lugar, para participantes del torneo.</t>
  </si>
  <si>
    <t>IMPRESOS</t>
  </si>
  <si>
    <t>Impresión en lona de tela, para ring de 7x7 mts., con montaje y desmontaje. Impresión según diseño, incluyendo:  montaje y desmontaje, para el</t>
  </si>
  <si>
    <t>Impresión en lona de vinil, con velcro para cubrir cuerdas de 7 mts de largo, por 10 cms de alto, incluyendo: montaje y desmontaje, para el torneo</t>
  </si>
  <si>
    <t>Impresión en lona vinil para esquineros de color rojo, azul y blancos, de 30 cms. X 1.20 mts., incluyendo: montaje y desmontaje, para el torneo.</t>
  </si>
  <si>
    <t>Impresión en lona vinil de sujetacuerdas con velcro, incluye: montaje y desmontaje, para torneo.</t>
  </si>
  <si>
    <t xml:space="preserve">VESTUARIO Y UNIFORMES </t>
  </si>
  <si>
    <t>Shorts de box en tela con logotipo impreso a 1 tinta en la pierna para los boxeadores.</t>
  </si>
  <si>
    <t>Batas con cierre con logotipo impreso a 1 tinta para boxeadores.</t>
  </si>
  <si>
    <t>SERVICIOS TÉCNICOS</t>
  </si>
  <si>
    <t xml:space="preserve">Bolsa de tela con impresión a 1 color, para kit de los participantes de las clínicas y torneo </t>
  </si>
  <si>
    <t xml:space="preserve">Guantes de box de entrenamiento, de 14 oz, para los participantes de las clínicas. </t>
  </si>
  <si>
    <t>Vendas deportivas, para entrenamiento de boxeo talla l para los participantes de las clínicas.</t>
  </si>
  <si>
    <t>Cuerda deportiva para saltar para entrenamiento de boxeo, para los participantes de las clínicas.</t>
  </si>
  <si>
    <t>Careta para pelea, para participantes de las clínicas.</t>
  </si>
  <si>
    <t xml:space="preserve">IMPRESOS </t>
  </si>
  <si>
    <t>Impresión de reconocimientos tamaño carta en papel opalina, según diseño para los asistentes a la clínica.</t>
  </si>
  <si>
    <t>Playeras de tirantes para box con logotipo impreso a 1 tinta para los boxeadores.</t>
  </si>
  <si>
    <t>Playeras cuello redondo en tela de algodón peso completo con logotipo impreso a 1 tinta para los asistentes, participantes y comité organizador a las clínicas y torneo</t>
  </si>
  <si>
    <t>PAPELERÍA</t>
  </si>
  <si>
    <t>Libreta para anotaciones para los asistentes de la clínicas y torneo</t>
  </si>
  <si>
    <t>Plumas tinta negra para los asistentes de la clínicas y torneo</t>
  </si>
  <si>
    <t>Unifilas para delimitar espacios de las clínicas y torneo</t>
  </si>
  <si>
    <t>Equipo de audio en sistema lineal con operador,  para un aforo de 100 personas que asistirán al torneo, incluyendo: traslado, montaje, desmontaje y operación.</t>
  </si>
  <si>
    <t>Sillas plegables, para los asistentes a clínicas y torneo incluyendo: traslado, montaje y desmontaje.</t>
  </si>
  <si>
    <t>Carpas 3 x 3 mts con toldo, para comité organizador, área de registro, vestidores servicio médico, incluyendo: traslado, montaje y desmontaje, para clínicas y torneo</t>
  </si>
  <si>
    <t>Mesas plegables metálicas con mantel para diversas áreas de las clínicas y torneo incluyendo: traslado, montaje y desmontaje.</t>
  </si>
  <si>
    <t>Templete para pesaje y zona mixta, de boxeadores con medidas de 7 x 3 mts., a 1 mts. De altura, sin barandal, con faldón, incluyendo: traslado, montaje y desmontaje, para clínicas y torneo.</t>
  </si>
  <si>
    <t>Pantallas de pantalla led 5 X 4 metros a 1 metro de altura. y pantallas de led de 60" como monitores con base a piso, para las clínicas y torneo</t>
  </si>
  <si>
    <t>Radios troncales de hasta 10 canales, para las clínicas, con bases para recarga.</t>
  </si>
  <si>
    <t>Ring profesional para competencia, de 6 x 6 mts., por 1 mts., de alto, con escaleras, para las clínicas y torneo incluyendo: traslado, montaje, nivelación, operación y desmontaje.</t>
  </si>
  <si>
    <t>ALIMENTACION</t>
  </si>
  <si>
    <t>Hidratación, agua embotellada de 600 ml para asistentes a clínicas.</t>
  </si>
  <si>
    <t>Bolsas de hielo de 5 kilos para clínicas.</t>
  </si>
  <si>
    <t>Box lunch con chapata un jugo de 1/2 litr, una fruta de temporada, una barra de granola para los participantes de la clínicas.</t>
  </si>
  <si>
    <t>Naranja</t>
  </si>
  <si>
    <t>Isotónico</t>
  </si>
  <si>
    <t>SERVICIO FOTOGRAFIA Y VIDEO</t>
  </si>
  <si>
    <t xml:space="preserve">Cobertura fotográfica de clínicas y torneo que incluye, memoria fotográfica digital e impresa en tamaño carta con pasta dura, cuando menos con 100 fotografías de las clínicas y torneo.    </t>
  </si>
  <si>
    <t>Cobertura de video del evento, que incluye, levantamiento de imagen, edición y producción para memoria digital de las clínicas y torneo.</t>
  </si>
  <si>
    <t>Bucal de boxeo.</t>
  </si>
  <si>
    <t>Impresión en lonas de vinil de 2 x 1 metros, con dobladillo reforzado y ojillos cada 50 cm., impresión según diseño, para valla, incluyendo:  montaje y desmontaje, para las clínicas y el torneo</t>
  </si>
  <si>
    <t>Impresión de gaffetes distintivos, para el comité organizador, staff, participantes, entrenadores y boxeadores de 9.5 x 13 cms., en papel couche, enmicados y con cordón de gancho, según diseño.</t>
  </si>
  <si>
    <t>Cinchos de plástico.</t>
  </si>
  <si>
    <t>PAPELERIA</t>
  </si>
  <si>
    <t>Cinta gafer para ductos de 5.5 mts de largo x 5.08 de ancho.</t>
  </si>
  <si>
    <t>Cinta de señalización  amarilla de precaución de 4.7 cms. X 33 metros de largo.</t>
  </si>
  <si>
    <t>Autobuses transporte terrestre</t>
  </si>
  <si>
    <t>Subtotal</t>
  </si>
  <si>
    <t>Total</t>
  </si>
  <si>
    <t>NO</t>
  </si>
  <si>
    <t>CONCEPTO</t>
  </si>
  <si>
    <t>Importe</t>
  </si>
  <si>
    <t>SERVICIO PARA REALIZAR EL EVENTO DENOMINADO Clínicas y  Función de Box un nocaut por tu salud IMSS 2026”.</t>
  </si>
  <si>
    <t>SUBTOTAL</t>
  </si>
  <si>
    <t>TOTAL</t>
  </si>
  <si>
    <t>Solicitud de cotización de la Investigación de Mercado No. 250-25 "Servicio para realizar el evento denominado clínicas y función de box un nocaut por tu salud IMSS 2026”</t>
  </si>
  <si>
    <t>¿Su representada está en posibilidad de proporcionar el "Servicio para realizar el evento denominado clínicas y función de box un nocaut por tu salud IMSS 2026”?</t>
  </si>
  <si>
    <t xml:space="preserve">¿Su representada está en posibilidad de presentar Propuesta en papel membretado o identificada la razón social de la empresa licitante y firmada autógrafamente por el representante legal de este último, la cual contenga lo señalado en todo el presente anexo técnico, o bien, contener la información que en el mismo se indica?
</t>
  </si>
  <si>
    <t xml:space="preserve">¿Su representada está en posibilidad de presentar carta compromiso en donde manifieste que el objeto social de la empresa corresponde al servicio objeto de la contratación, o bien, se encuentra relacionado con el mismo?
</t>
  </si>
  <si>
    <t xml:space="preserve">¿Su representada está en posibilidad de presentar carta compromiso en donde se establezca que en caso de resultar adjudicado, presentará una póliza de responsabilidad civil vigente durante el periodo de la relación contractual y cuando menos, tener un límite mínimo de responsabilidad por la cantidad de $750,000.00 (setecientos cincuenta mil pesos 00/100 m.n.), la cual entregará en un plazo máximo de 2 (dos) días hábiles antes del evento, para entregar dichos permisos y seguros al Administrador del Contrato, y que dicha garantía se sujetará al modelo de garantía previsto en las disposiciones de carácter general por las que se aprueban los modelos de pólizas de fianzas constituidas como garantía en las contrataciones públicas realizadas al amparo de la LAASSP?
</t>
  </si>
  <si>
    <t>¿Su representada está en posibilidad de presentar Todos los documentos solicitados en hojas membretadas de la empresa, sin tachaduras ni enmendaduras, debidamente foliadas y con firma autógrafa del representante o apoderado legal facultado para ello?</t>
  </si>
  <si>
    <t>¿Su representada está en posibilidad de obtener los seguros y/o permisos necesarios para llevar a cabo el evento, lo anterior de conformidad con lo señalado en el numeral A.1.2 Seguros y Acciones Previas del Anexo Técnico y los presentes Términos y Condiciones?</t>
  </si>
  <si>
    <t>¿Su representada considera las penas convencionales y deducciones al pago señaladas en el inciso h) de los Términos y Condiciones?</t>
  </si>
  <si>
    <t>¿Su representada está en posibilidad de elaborará un “Reporte de actividades”, el cual deberá contener la documentación soporte debiendo entregar los siguientes documentos:
1.	Listas de verificación de cumplimiento de servicios;
2.	Memoria fotográfica;
3.	Cualquier otro elemento que sirva para dejar constancia documental de la prestación de los servicios?</t>
  </si>
  <si>
    <t>¿Su representada está en posibilidad de presentar dentro de los 10 (diez) días naturales siguientes a la firma del contrato una garantía por la cantidad equivalente al 10% (diez por ciento) del importe del contrato antes del IVA, en pesos mexicanos e idioma español, mediante póliza de fianza a favor del Instituto Mexicano del Seguro Social, expedida por afianzadora debidamente constituida en términos de la ley de instituciones de seguros y fianzas?</t>
  </si>
  <si>
    <t xml:space="preserve">¿Su representada está en posibilidad de gestionar y cubrir los costos de los permisos y acciones previas necesarias que deban llevarse ante las instancias locales y/o federales conducentes a efecto de garantizar el adecuado desarrollo de los eventos, así como los seguros necesarios para garantizar la seguridad de los participantes, mencionándose en el Anexo Técnico y en los Términos y Condiciones, de forma enunciativa más no limitativa algunas instancias y acciones a realizar:
a) Acciones necesarias ante la Secretaría de Seguridad Pública local.
b) Permisos y pago de espectáculos públicos a las Demarcaciones correspondientes.
c) Acciones necesarias ante las autoridades en materia de protección civil.
d) Seguro de Responsabilidad Civil del Servicio para Realizar el Evento Denominado Clínicas y Función de Box un nocaut por tu salud IMSS 2026”, de conformidad al número de participantes en dicho Servicio, con un valor mínimo de $750,000.00 (Setecientos cincuenta mil pesos 00/100 M.N.) de conformidad con los lineamientos 4.24.4 inciso o) y 5.5.7 de las Políticas, Bases y Lineamientos en Materia de Adquisiciones, Arrendamientos y Servicios del Instituto Mexicano del Seguro Social (POBALINES). 
e) Y cualquier otro que sea necesario de conformidad con la normatividad vigente aplicable en la materia?
</t>
  </si>
  <si>
    <t>¿Su representada está en posibilidad de presentar proporcionar carta responsiva bajo protesta de decir verdad que cumplirá con los compromisos que involucran el desarrollar un evento de esta magnitud, o los que se requieran para la realización del Servicio para Realizar el Evento Denominado Clínicas y Función de Box un nocaut por tu salud IMSS 2026”?</t>
  </si>
  <si>
    <t>¿Su representada está en posibilidad de presentar como máximo 2 (dos) días hábiles antes del evento, el Seguro de Responsabilidad Civil?</t>
  </si>
  <si>
    <t>Anexo Técnico 
inciso A)</t>
  </si>
  <si>
    <t>Anexo Técnico 
inciso A.1.1</t>
  </si>
  <si>
    <t xml:space="preserve">Términos y Condiciones
inciso O)
Anexo Técnico
A.1.2 </t>
  </si>
  <si>
    <t>Anexo Técnico 
inciso A.1.3</t>
  </si>
  <si>
    <t>Anexo Técnico 
inciso A.1.4</t>
  </si>
  <si>
    <t>Anexo Técnico 
inciso A.1.5</t>
  </si>
  <si>
    <t>Anexo Técnico 
inciso A.1.6</t>
  </si>
  <si>
    <t>Anexo Técnico 
inciso A.1.7</t>
  </si>
  <si>
    <t>Anexo Técnico 
inciso A.1.8</t>
  </si>
  <si>
    <t>Anexo Técnico 
inciso A.1.1 e inciso E)</t>
  </si>
  <si>
    <t>¿Para la prestación del servicio su representada considera lo establecido en apartado A.1.1 Consideraciones Generales del Anexo Técnico?</t>
  </si>
  <si>
    <t>¿Su representada está en posibilidad de presentar copia simple legible del certificado vigente que acredite sus servicios de planificación, organización, dirección y control de eventos deportivos, culturales y recreativos de conformidad con la NMX-CC-9001-IMNC-2015 (ISO 9001:2015)?</t>
  </si>
  <si>
    <t>¿Para la prestación del servicio su representada considera lo establecido en apartado A.1.3 Producción/Brandeado del Anexo Técnico?</t>
  </si>
  <si>
    <t>¿Su representada está en posibilidad de proporcionar las  facturas del equipamiento solicitado en apartado A.1.4 Servicio para infraestructura y equipo del Anexo Técnico o en su caso contrato(s) de arrendamiento donde demuestre que cuenta con los requerimientos de infraestructura, mobiliario, equipo, audio, video, iluminación, entre otros necesarios para llevar a cabo la prestación correcta de los servicios solicitados?</t>
  </si>
  <si>
    <t>¿Su representada cuenta con el siguiente personal para la prestación del servicio.
LÍDER GENERAL DEL PROYECTO (1)
COORDINADOR DE COMPETENCIAS (1)
COORDINADOR DE MONTAJE Y DESMONTAJE (1)
COORDINADOR DE TRANSPORTE (1)
REFERÍ DE BOXEO (4)
CAMPEÓN O EX CAMPEON DE BOXEO (2)
PONENTE DEPORTIVO (2)
BOXEADORES (24)
ANUNCIADOR Y/O LOCUTOR (1) ?</t>
  </si>
  <si>
    <t>¿Para la prestación del servicio su representada considera lo establecido en apartado A.1.6 Servicio de Difusión y Promoción del Anexo Técnico?</t>
  </si>
  <si>
    <t>¿Para la prestación del servicio su representada considera lo establecido en apartado A.1.4 Servicio para infraestructura y equipo del Anexo Técnico?</t>
  </si>
  <si>
    <t>¿Para la prestación del servicio su representada considera lo establecido en apartado A.1.7 Transporte Terrestre del Anexo Técnico?</t>
  </si>
  <si>
    <t>¿Para la prestación del servicio su representada considera lo establecido en apartado A.1.8 Otros aspectos a considerar   del Anexo Técnico?</t>
  </si>
  <si>
    <t xml:space="preserve">La fecha límite para presentar la cotización es el 26 de diciembre de 2025 </t>
  </si>
  <si>
    <t>¿Su representada está en posibilidad de prestar el servicio el 10 y 11 de abril de 2026 en la Unidad Deportiva Cuauhtémoc IMSS Calle Jardín S/N, entre 16 de septiembre y Periférico, col. Naucalpan Centro, c.p. 53000, Naucalpan, Estado de México, considerando que el Administrador del Contrato podrá solicitar  la modificación de fechas y horarios, ello de acuerdo con la disponibilidad de la Unidad Deportiva, sin que esto genere ningún costo extra para el IMSS?</t>
  </si>
  <si>
    <t>¿Su representada considera que la vigencia del contrato será a partir del día natural siguiente de la notificación del fallo y hasta el 31 de diciembre de 2026?</t>
  </si>
  <si>
    <t>¿Su representada está en posibilidad de presentar un escrito firmado por el representante legal mediante el cual manifieste que se compromete a nombre propio (persona física) o de su representada (persona moral) a asumir cualquier conflicto laboral que llegare a presentarse, deslindando de toda responsabilidad al IMSS?</t>
  </si>
  <si>
    <t>¿Su representada está en posibilidad de presentar un cronograma de trabajo en barras de Gantt (plan de trabajo) para la prestación del servicio de acuerdo con todas y cada una de las fechas y periodicidad del evento solicitado, que se indican en el  Anexo Técnico, para la correcta prestación del servicio?</t>
  </si>
  <si>
    <t>¿Su representada está en posibilidad de presentar al menos 2 (dos) contratos que avalen la experiencia de al menos un año en eventos similares en la cual se acredite por medio de cartas de terminación liberación de fianza o documento similar?</t>
  </si>
  <si>
    <t>¿Su representada está en posibilidad de presentar Carta compromiso en donde establezca que, en caso de resultar adjudicado, proporcionará a su personal, cuando menos, una credencial de la empresa, con fotografía y puesto en el que se desempeña en la empresa, un uniforme nuevo con logos de la empresa a fin de identificarlos en el evento y quedará obligado a que su personal lo utilice en el servicio?</t>
  </si>
  <si>
    <t>¿Su representada está en posibilidad de presentar Fotografías del uniforme completo y credencial con los que dotará a su personal para el desarrollo de los eventos. En las fotografías se debe observar que el uniforme y la credencial, cumplen con lo requerido en el inciso anterior?</t>
  </si>
  <si>
    <t>Términos y Condiciones
inciso D)</t>
  </si>
  <si>
    <r>
      <t>Servicio de orientación y apoyo-seguridad para participantes de clínicas y torneo</t>
    </r>
    <r>
      <rPr>
        <b/>
        <sz val="11"/>
        <color rgb="FF000000"/>
        <rFont val="Noto Sans"/>
        <family val="2"/>
      </rPr>
      <t>.</t>
    </r>
  </si>
  <si>
    <r>
      <t>Técnicos especialistas para clínicas con conocimientos de boxeo, nutrición, acondicionamiento físico, sparring, técnicas de boxeo, etc. para las clínicas</t>
    </r>
    <r>
      <rPr>
        <b/>
        <sz val="11"/>
        <color rgb="FF000000"/>
        <rFont val="Noto Sans"/>
        <family val="2"/>
      </rPr>
      <t>.</t>
    </r>
  </si>
  <si>
    <t>¿Su representada considera una afluencia de 40 y hasta 80 participantes, tomando en cuenta que deberá llevar a cabo la planeación, organización, desarrollo, y logística del evento que deberá llevarse a cabo el 10 y 11 de abril del 2026, cuyas especificaciones están establecidas en el presente Anexo Técnico y en los Términos y Condiciones; en este sentido, deberá organizar y materializar el servicio bajo supervisión y en coordinación con la Titular de la División de Cultura Física y Deporte, en su carácter de Administrador del Contrato?</t>
  </si>
  <si>
    <t>¿Su representada está en posibilidad de presentar un escrito firmado por el representante legal en donde manifieste que, en el momento de existir una falla técnica en el montaje, mobiliario o equipo, o de alguna otra naturaleza, la reparará dentro de los próximos 15 minutos siguientes a la detección de la falla técnica?</t>
  </si>
  <si>
    <t>¿Su representada está en posibilidad de presentar Currículo de la empresa en la que se advierta su experiencia de al menos un año en la organización y principales clientes con datos para contacto, así como imágenes que den veracidad a lo que exponga en el documento?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</si>
</sst>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6">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9"/>
      <name val="Montserrat"/>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0"/>
      <name val="Geomanist"/>
    </font>
    <font>
      <sz val="10"/>
      <color theme="1"/>
      <name val="Geomanist"/>
    </font>
    <font>
      <sz val="11"/>
      <color theme="1"/>
      <name val="Geomanist"/>
    </font>
    <font>
      <sz val="10"/>
      <color indexed="8"/>
      <name val="Geomanist"/>
    </font>
    <font>
      <sz val="11"/>
      <color theme="1" tint="0.14999847407452621"/>
      <name val="Geomanist"/>
    </font>
    <font>
      <sz val="11"/>
      <name val="Geomanist"/>
    </font>
    <font>
      <sz val="11"/>
      <color indexed="8"/>
      <name val="Geomanist"/>
    </font>
    <font>
      <u/>
      <sz val="11"/>
      <color theme="10"/>
      <name val="Microsoft Sans Serif"/>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1"/>
      <color theme="0" tint="-4.9989318521683403E-2"/>
      <name val="Noto Sans"/>
      <family val="2"/>
    </font>
    <font>
      <sz val="11"/>
      <name val="Noto Sans"/>
      <family val="2"/>
    </font>
    <font>
      <sz val="11"/>
      <color indexed="8"/>
      <name val="Noto Sans"/>
      <family val="2"/>
    </font>
    <font>
      <b/>
      <sz val="11"/>
      <name val="Noto Sans"/>
      <family val="2"/>
    </font>
    <font>
      <b/>
      <sz val="11"/>
      <color indexed="8"/>
      <name val="Noto Sans"/>
      <family val="2"/>
    </font>
    <font>
      <b/>
      <sz val="10"/>
      <name val="Noto Sans"/>
      <family val="2"/>
    </font>
    <font>
      <u/>
      <sz val="11"/>
      <color theme="10"/>
      <name val="Noto Sans"/>
      <family val="2"/>
    </font>
    <font>
      <u/>
      <sz val="10"/>
      <color indexed="12"/>
      <name val="Noto Sans"/>
      <family val="2"/>
    </font>
    <font>
      <b/>
      <sz val="10"/>
      <color theme="0"/>
      <name val="Noto Sans"/>
      <family val="2"/>
    </font>
    <font>
      <b/>
      <sz val="12"/>
      <color theme="0"/>
      <name val="Montserrat"/>
    </font>
    <font>
      <sz val="10"/>
      <color theme="1"/>
      <name val="Montserrat"/>
    </font>
    <font>
      <sz val="10"/>
      <name val="Montserrat"/>
    </font>
    <font>
      <b/>
      <sz val="11"/>
      <color theme="0"/>
      <name val="Montserrat"/>
    </font>
    <font>
      <b/>
      <sz val="10"/>
      <color theme="0" tint="-0.34998626667073579"/>
      <name val="Montserrat"/>
    </font>
    <font>
      <b/>
      <sz val="10"/>
      <color rgb="FFFF0000"/>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sz val="8"/>
      <name val="Microsoft Sans Serif"/>
      <family val="2"/>
    </font>
    <font>
      <b/>
      <sz val="11"/>
      <color theme="0"/>
      <name val="Noto Sans"/>
      <family val="2"/>
    </font>
    <font>
      <b/>
      <sz val="12"/>
      <color theme="0" tint="-4.9989318521683403E-2"/>
      <name val="Noto Sans"/>
      <family val="2"/>
    </font>
    <font>
      <b/>
      <sz val="11"/>
      <color rgb="FF000000"/>
      <name val="Noto Sans"/>
      <family val="2"/>
    </font>
    <font>
      <sz val="11"/>
      <color rgb="FF000000"/>
      <name val="Noto Sans"/>
      <family val="2"/>
    </font>
    <font>
      <sz val="11"/>
      <color theme="1"/>
      <name val="Noto Sans"/>
      <family val="2"/>
    </font>
    <font>
      <b/>
      <sz val="11"/>
      <color theme="1"/>
      <name val="Noto Sans"/>
      <family val="2"/>
    </font>
  </fonts>
  <fills count="102">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D9D9D9"/>
        <bgColor indexed="64"/>
      </patternFill>
    </fill>
    <fill>
      <patternFill patternType="gray125">
        <fgColor rgb="FF000000"/>
        <bgColor rgb="FFDCDCDC"/>
      </patternFill>
    </fill>
    <fill>
      <patternFill patternType="gray125">
        <fgColor rgb="FF000000"/>
        <bgColor rgb="FFE3E3E3"/>
      </patternFill>
    </fill>
    <fill>
      <patternFill patternType="solid">
        <fgColor rgb="FF0066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thin">
        <color indexed="9"/>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style="thin">
        <color theme="0"/>
      </left>
      <right/>
      <top/>
      <bottom style="thin">
        <color theme="0"/>
      </bottom>
      <diagonal/>
    </border>
    <border>
      <left/>
      <right style="thin">
        <color theme="0"/>
      </right>
      <top/>
      <bottom style="thin">
        <color theme="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1"/>
      </left>
      <right/>
      <top/>
      <bottom style="thin">
        <color theme="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diagonal/>
    </border>
  </borders>
  <cellStyleXfs count="16786">
    <xf numFmtId="0" fontId="0" fillId="0" borderId="0"/>
    <xf numFmtId="0" fontId="34" fillId="0" borderId="0"/>
    <xf numFmtId="43" fontId="34" fillId="0" borderId="0" applyFont="0" applyFill="0" applyBorder="0" applyAlignment="0" applyProtection="0"/>
    <xf numFmtId="0" fontId="34" fillId="0" borderId="0"/>
    <xf numFmtId="0" fontId="34" fillId="0" borderId="0"/>
    <xf numFmtId="0" fontId="33" fillId="0" borderId="0"/>
    <xf numFmtId="0" fontId="35" fillId="0" borderId="0"/>
    <xf numFmtId="0" fontId="36" fillId="0" borderId="0"/>
    <xf numFmtId="0" fontId="37" fillId="0" borderId="0"/>
    <xf numFmtId="0" fontId="36" fillId="0" borderId="0"/>
    <xf numFmtId="0" fontId="34" fillId="0" borderId="0"/>
    <xf numFmtId="0" fontId="34" fillId="0" borderId="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33" fillId="6" borderId="0" applyNumberFormat="0" applyBorder="0" applyAlignment="0" applyProtection="0"/>
    <xf numFmtId="0" fontId="42" fillId="5" borderId="0" applyNumberFormat="0" applyBorder="0" applyAlignment="0" applyProtection="0"/>
    <xf numFmtId="0" fontId="33" fillId="6"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33" fillId="8" borderId="0" applyNumberFormat="0" applyBorder="0" applyAlignment="0" applyProtection="0"/>
    <xf numFmtId="0" fontId="42" fillId="7" borderId="0" applyNumberFormat="0" applyBorder="0" applyAlignment="0" applyProtection="0"/>
    <xf numFmtId="0" fontId="33"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33" fillId="10" borderId="0" applyNumberFormat="0" applyBorder="0" applyAlignment="0" applyProtection="0"/>
    <xf numFmtId="0" fontId="42" fillId="9" borderId="0" applyNumberFormat="0" applyBorder="0" applyAlignment="0" applyProtection="0"/>
    <xf numFmtId="0" fontId="33" fillId="1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33" fillId="13" borderId="0" applyNumberFormat="0" applyBorder="0" applyAlignment="0" applyProtection="0"/>
    <xf numFmtId="0" fontId="42" fillId="12" borderId="0" applyNumberFormat="0" applyBorder="0" applyAlignment="0" applyProtection="0"/>
    <xf numFmtId="0" fontId="33" fillId="13"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33" fillId="20" borderId="0" applyNumberFormat="0" applyBorder="0" applyAlignment="0" applyProtection="0"/>
    <xf numFmtId="0" fontId="42" fillId="19" borderId="0" applyNumberFormat="0" applyBorder="0" applyAlignment="0" applyProtection="0"/>
    <xf numFmtId="0" fontId="33" fillId="2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4" fillId="20" borderId="0" applyNumberFormat="0" applyBorder="0" applyAlignment="0" applyProtection="0"/>
    <xf numFmtId="0" fontId="43" fillId="19" borderId="0" applyNumberFormat="0" applyBorder="0" applyAlignment="0" applyProtection="0"/>
    <xf numFmtId="0" fontId="44" fillId="20"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4" fillId="30" borderId="0" applyNumberFormat="0" applyBorder="0" applyAlignment="0" applyProtection="0"/>
    <xf numFmtId="0" fontId="43" fillId="29" borderId="0" applyNumberFormat="0" applyBorder="0" applyAlignment="0" applyProtection="0"/>
    <xf numFmtId="0" fontId="44" fillId="30"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164" fontId="49" fillId="0" borderId="0" applyFon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5"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165" fontId="34" fillId="0" borderId="0" applyFont="0" applyFill="0" applyBorder="0" applyAlignment="0" applyProtection="0"/>
    <xf numFmtId="166" fontId="34" fillId="0" borderId="0" applyFont="0" applyFill="0" applyBorder="0" applyAlignment="0" applyProtection="0"/>
    <xf numFmtId="0" fontId="42" fillId="5" borderId="0"/>
    <xf numFmtId="0" fontId="42" fillId="5" borderId="0"/>
    <xf numFmtId="0" fontId="43" fillId="38" borderId="0"/>
    <xf numFmtId="0" fontId="43" fillId="38" borderId="0"/>
    <xf numFmtId="167" fontId="42" fillId="0" borderId="0"/>
    <xf numFmtId="167" fontId="34" fillId="0" borderId="0"/>
    <xf numFmtId="0" fontId="41" fillId="0" borderId="0"/>
    <xf numFmtId="0" fontId="41" fillId="0" borderId="0"/>
    <xf numFmtId="0" fontId="42"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0"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167" fontId="34"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167" fontId="34" fillId="0" borderId="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4"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6" fillId="0" borderId="0"/>
    <xf numFmtId="0" fontId="42"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7"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40" borderId="11"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40" borderId="11"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42"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9" fontId="42" fillId="0" borderId="0" applyFont="0" applyFill="0" applyBorder="0" applyAlignment="0" applyProtection="0"/>
    <xf numFmtId="0" fontId="33" fillId="0" borderId="0"/>
    <xf numFmtId="0" fontId="58" fillId="31" borderId="12"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0"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1" fillId="0" borderId="13"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2" fillId="0" borderId="14"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15"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3"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4" fillId="0" borderId="16"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9" fontId="33" fillId="0" borderId="0" applyFont="0" applyFill="0" applyBorder="0" applyAlignment="0" applyProtection="0"/>
    <xf numFmtId="0" fontId="31" fillId="0" borderId="0"/>
    <xf numFmtId="0" fontId="31" fillId="0" borderId="0"/>
    <xf numFmtId="0" fontId="30" fillId="0" borderId="0"/>
    <xf numFmtId="9" fontId="34" fillId="0" borderId="0" applyFont="0" applyFill="0" applyBorder="0" applyAlignment="0" applyProtection="0"/>
    <xf numFmtId="0" fontId="29" fillId="0" borderId="0"/>
    <xf numFmtId="0" fontId="28" fillId="0" borderId="0"/>
    <xf numFmtId="0" fontId="77" fillId="0" borderId="0"/>
    <xf numFmtId="0" fontId="42" fillId="72" borderId="0" applyNumberFormat="0" applyBorder="0" applyAlignment="0" applyProtection="0"/>
    <xf numFmtId="0" fontId="42" fillId="72" borderId="0" applyNumberFormat="0" applyBorder="0" applyAlignment="0" applyProtection="0"/>
    <xf numFmtId="0" fontId="42" fillId="73" borderId="0"/>
    <xf numFmtId="0" fontId="28" fillId="49" borderId="0" applyNumberFormat="0" applyBorder="0" applyAlignment="0" applyProtection="0"/>
    <xf numFmtId="0" fontId="28" fillId="49" borderId="0" applyNumberFormat="0" applyBorder="0" applyAlignment="0" applyProtection="0"/>
    <xf numFmtId="0" fontId="42" fillId="72" borderId="0" applyNumberFormat="0" applyBorder="0" applyAlignment="0" applyProtection="0"/>
    <xf numFmtId="0" fontId="42" fillId="72" borderId="0" applyNumberFormat="0" applyBorder="0" applyAlignment="0" applyProtection="0"/>
    <xf numFmtId="0" fontId="42" fillId="72"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xf numFmtId="0" fontId="28" fillId="53" borderId="0" applyNumberFormat="0" applyBorder="0" applyAlignment="0" applyProtection="0"/>
    <xf numFmtId="0" fontId="28" fillId="5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xf numFmtId="0" fontId="28" fillId="57" borderId="0" applyNumberFormat="0" applyBorder="0" applyAlignment="0" applyProtection="0"/>
    <xf numFmtId="0" fontId="28" fillId="5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xf numFmtId="0" fontId="28" fillId="61" borderId="0" applyNumberFormat="0" applyBorder="0" applyAlignment="0" applyProtection="0"/>
    <xf numFmtId="0" fontId="28" fillId="6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74" borderId="0" applyNumberFormat="0" applyBorder="0" applyAlignment="0" applyProtection="0"/>
    <xf numFmtId="0" fontId="42" fillId="74" borderId="0" applyNumberFormat="0" applyBorder="0" applyAlignment="0" applyProtection="0"/>
    <xf numFmtId="0" fontId="65" fillId="74" borderId="0"/>
    <xf numFmtId="0" fontId="42" fillId="75" borderId="0" applyNumberFormat="0" applyBorder="0" applyAlignment="0" applyProtection="0"/>
    <xf numFmtId="0" fontId="42" fillId="74" borderId="0"/>
    <xf numFmtId="0" fontId="28" fillId="65" borderId="0" applyNumberFormat="0" applyBorder="0" applyAlignment="0" applyProtection="0"/>
    <xf numFmtId="0" fontId="28" fillId="65" borderId="0" applyNumberFormat="0" applyBorder="0" applyAlignment="0" applyProtection="0"/>
    <xf numFmtId="0" fontId="42" fillId="74" borderId="0" applyNumberFormat="0" applyBorder="0" applyAlignment="0" applyProtection="0"/>
    <xf numFmtId="0" fontId="42" fillId="74" borderId="0" applyNumberFormat="0" applyBorder="0" applyAlignment="0" applyProtection="0"/>
    <xf numFmtId="0" fontId="42" fillId="74" borderId="0" applyNumberFormat="0" applyBorder="0" applyAlignment="0" applyProtection="0"/>
    <xf numFmtId="0" fontId="42" fillId="76" borderId="0" applyNumberFormat="0" applyBorder="0" applyAlignment="0" applyProtection="0"/>
    <xf numFmtId="0" fontId="42" fillId="76" borderId="0" applyNumberFormat="0" applyBorder="0" applyAlignment="0" applyProtection="0"/>
    <xf numFmtId="0" fontId="65" fillId="77" borderId="0"/>
    <xf numFmtId="0" fontId="42" fillId="78" borderId="0" applyNumberFormat="0" applyBorder="0" applyAlignment="0" applyProtection="0"/>
    <xf numFmtId="0" fontId="42" fillId="77" borderId="0"/>
    <xf numFmtId="0" fontId="28" fillId="69" borderId="0" applyNumberFormat="0" applyBorder="0" applyAlignment="0" applyProtection="0"/>
    <xf numFmtId="0" fontId="28" fillId="69" borderId="0" applyNumberFormat="0" applyBorder="0" applyAlignment="0" applyProtection="0"/>
    <xf numFmtId="0" fontId="42" fillId="76" borderId="0" applyNumberFormat="0" applyBorder="0" applyAlignment="0" applyProtection="0"/>
    <xf numFmtId="0" fontId="42" fillId="76" borderId="0" applyNumberFormat="0" applyBorder="0" applyAlignment="0" applyProtection="0"/>
    <xf numFmtId="0" fontId="42" fillId="7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65" fillId="79" borderId="0"/>
    <xf numFmtId="0" fontId="42" fillId="80" borderId="0" applyNumberFormat="0" applyBorder="0" applyAlignment="0" applyProtection="0"/>
    <xf numFmtId="0" fontId="42" fillId="79" borderId="0"/>
    <xf numFmtId="0" fontId="28" fillId="50" borderId="0" applyNumberFormat="0" applyBorder="0" applyAlignment="0" applyProtection="0"/>
    <xf numFmtId="0" fontId="28" fillId="50"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65" fillId="17" borderId="0"/>
    <xf numFmtId="0" fontId="42" fillId="81" borderId="0" applyNumberFormat="0" applyBorder="0" applyAlignment="0" applyProtection="0"/>
    <xf numFmtId="0" fontId="42" fillId="17" borderId="0"/>
    <xf numFmtId="0" fontId="28" fillId="54" borderId="0" applyNumberFormat="0" applyBorder="0" applyAlignment="0" applyProtection="0"/>
    <xf numFmtId="0" fontId="28" fillId="54"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xf numFmtId="0" fontId="28" fillId="58" borderId="0" applyNumberFormat="0" applyBorder="0" applyAlignment="0" applyProtection="0"/>
    <xf numFmtId="0" fontId="28" fillId="5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65" fillId="12" borderId="0"/>
    <xf numFmtId="0" fontId="42" fillId="13" borderId="0" applyNumberFormat="0" applyBorder="0" applyAlignment="0" applyProtection="0"/>
    <xf numFmtId="0" fontId="42" fillId="12" borderId="0"/>
    <xf numFmtId="0" fontId="28" fillId="62" borderId="0" applyNumberFormat="0" applyBorder="0" applyAlignment="0" applyProtection="0"/>
    <xf numFmtId="0" fontId="28" fillId="6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65" fillId="79" borderId="0"/>
    <xf numFmtId="0" fontId="42" fillId="80" borderId="0" applyNumberFormat="0" applyBorder="0" applyAlignment="0" applyProtection="0"/>
    <xf numFmtId="0" fontId="42" fillId="79" borderId="0"/>
    <xf numFmtId="0" fontId="28" fillId="66" borderId="0" applyNumberFormat="0" applyBorder="0" applyAlignment="0" applyProtection="0"/>
    <xf numFmtId="0" fontId="28" fillId="6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65" fillId="82" borderId="0"/>
    <xf numFmtId="0" fontId="42" fillId="83" borderId="0" applyNumberFormat="0" applyBorder="0" applyAlignment="0" applyProtection="0"/>
    <xf numFmtId="0" fontId="42" fillId="82" borderId="0"/>
    <xf numFmtId="0" fontId="28" fillId="70" borderId="0" applyNumberFormat="0" applyBorder="0" applyAlignment="0" applyProtection="0"/>
    <xf numFmtId="0" fontId="28" fillId="70"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78" fillId="23" borderId="0"/>
    <xf numFmtId="0" fontId="43" fillId="84" borderId="0" applyNumberFormat="0" applyBorder="0" applyAlignment="0" applyProtection="0"/>
    <xf numFmtId="0" fontId="43" fillId="23" borderId="0"/>
    <xf numFmtId="0" fontId="44" fillId="51" borderId="0" applyNumberFormat="0" applyBorder="0" applyAlignment="0" applyProtection="0"/>
    <xf numFmtId="0" fontId="44" fillId="51"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8" fillId="17" borderId="0"/>
    <xf numFmtId="0" fontId="43" fillId="81" borderId="0" applyNumberFormat="0" applyBorder="0" applyAlignment="0" applyProtection="0"/>
    <xf numFmtId="0" fontId="43" fillId="17" borderId="0"/>
    <xf numFmtId="0" fontId="44" fillId="55" borderId="0" applyNumberFormat="0" applyBorder="0" applyAlignment="0" applyProtection="0"/>
    <xf numFmtId="0" fontId="44" fillId="55"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xf numFmtId="0" fontId="44" fillId="59" borderId="0" applyNumberFormat="0" applyBorder="0" applyAlignment="0" applyProtection="0"/>
    <xf numFmtId="0" fontId="44" fillId="59"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xf numFmtId="0" fontId="44" fillId="63" borderId="0" applyNumberFormat="0" applyBorder="0" applyAlignment="0" applyProtection="0"/>
    <xf numFmtId="0" fontId="44" fillId="63"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78" fillId="27" borderId="0"/>
    <xf numFmtId="0" fontId="43" fillId="85" borderId="0" applyNumberFormat="0" applyBorder="0" applyAlignment="0" applyProtection="0"/>
    <xf numFmtId="0" fontId="43" fillId="27" borderId="0"/>
    <xf numFmtId="0" fontId="44" fillId="67" borderId="0" applyNumberFormat="0" applyBorder="0" applyAlignment="0" applyProtection="0"/>
    <xf numFmtId="0" fontId="44" fillId="6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xf numFmtId="0" fontId="44" fillId="71" borderId="0" applyNumberFormat="0" applyBorder="0" applyAlignment="0" applyProtection="0"/>
    <xf numFmtId="0" fontId="44" fillId="71"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77" fillId="0" borderId="0"/>
    <xf numFmtId="3" fontId="79" fillId="0" borderId="0" applyFill="0" applyBorder="0" applyProtection="0">
      <alignment horizontal="right"/>
    </xf>
    <xf numFmtId="3" fontId="79" fillId="0" borderId="0">
      <alignment horizontal="right"/>
    </xf>
    <xf numFmtId="0" fontId="77" fillId="0" borderId="0" applyFill="0" applyBorder="0" applyProtection="0">
      <alignment horizontal="right"/>
      <protection locked="0"/>
    </xf>
    <xf numFmtId="168" fontId="77" fillId="0" borderId="0" applyFill="0" applyBorder="0" applyProtection="0">
      <alignment horizontal="right"/>
      <protection locked="0"/>
    </xf>
    <xf numFmtId="168" fontId="77" fillId="0" borderId="0">
      <alignment horizontal="right"/>
    </xf>
    <xf numFmtId="0" fontId="77" fillId="0" borderId="0">
      <alignment horizontal="right"/>
    </xf>
    <xf numFmtId="169" fontId="77" fillId="0" borderId="0" applyFill="0" applyBorder="0" applyProtection="0">
      <alignment horizontal="right"/>
      <protection locked="0"/>
    </xf>
    <xf numFmtId="0" fontId="77" fillId="0" borderId="0" applyFill="0" applyBorder="0" applyProtection="0">
      <alignment horizontal="right"/>
    </xf>
    <xf numFmtId="170" fontId="77" fillId="0" borderId="0" applyFill="0" applyBorder="0" applyProtection="0">
      <alignment horizontal="right"/>
    </xf>
    <xf numFmtId="170" fontId="77" fillId="0" borderId="0">
      <alignment horizontal="right"/>
    </xf>
    <xf numFmtId="0" fontId="77" fillId="0" borderId="0">
      <alignment horizontal="right"/>
    </xf>
    <xf numFmtId="0" fontId="77" fillId="0" borderId="0" applyFill="0" applyBorder="0" applyProtection="0">
      <alignment horizontal="right"/>
    </xf>
    <xf numFmtId="0" fontId="77" fillId="0" borderId="0">
      <alignment horizontal="right"/>
    </xf>
    <xf numFmtId="0" fontId="77" fillId="0" borderId="0" applyFill="0" applyBorder="0" applyProtection="0">
      <alignment horizontal="right"/>
      <protection locked="0"/>
    </xf>
    <xf numFmtId="0" fontId="77" fillId="0" borderId="0">
      <alignment horizontal="right"/>
    </xf>
    <xf numFmtId="0" fontId="45" fillId="9" borderId="0" applyNumberFormat="0" applyBorder="0" applyAlignment="0" applyProtection="0"/>
    <xf numFmtId="0" fontId="45" fillId="9" borderId="0" applyNumberFormat="0" applyBorder="0" applyAlignment="0" applyProtection="0"/>
    <xf numFmtId="0" fontId="80" fillId="9" borderId="0"/>
    <xf numFmtId="0" fontId="45" fillId="10" borderId="0" applyNumberFormat="0" applyBorder="0" applyAlignment="0" applyProtection="0"/>
    <xf numFmtId="0" fontId="45" fillId="9" borderId="0"/>
    <xf numFmtId="0" fontId="70" fillId="42" borderId="0" applyNumberFormat="0" applyBorder="0" applyAlignment="0" applyProtection="0"/>
    <xf numFmtId="0" fontId="70" fillId="42"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171" fontId="79" fillId="0" borderId="0" applyFill="0"/>
    <xf numFmtId="171" fontId="79" fillId="0" borderId="0">
      <alignment horizontal="center"/>
    </xf>
    <xf numFmtId="0" fontId="79" fillId="0" borderId="0" applyFill="0">
      <alignment horizontal="center"/>
    </xf>
    <xf numFmtId="171" fontId="81" fillId="0" borderId="23" applyFill="0"/>
    <xf numFmtId="0" fontId="34" fillId="0" borderId="0" applyFont="0" applyAlignment="0"/>
    <xf numFmtId="0" fontId="82" fillId="0" borderId="0" applyFill="0">
      <alignment vertical="top"/>
    </xf>
    <xf numFmtId="0" fontId="81" fillId="0" borderId="0" applyFill="0">
      <alignment horizontal="left" vertical="top"/>
    </xf>
    <xf numFmtId="171" fontId="83" fillId="0" borderId="17" applyFill="0"/>
    <xf numFmtId="0" fontId="34" fillId="0" borderId="0" applyNumberFormat="0" applyFont="0" applyAlignment="0"/>
    <xf numFmtId="0" fontId="82" fillId="0" borderId="0" applyFill="0">
      <alignment wrapText="1"/>
    </xf>
    <xf numFmtId="0" fontId="81" fillId="0" borderId="0" applyFill="0">
      <alignment horizontal="left" vertical="top" wrapText="1"/>
    </xf>
    <xf numFmtId="171" fontId="66" fillId="0" borderId="0" applyFill="0"/>
    <xf numFmtId="0" fontId="84" fillId="0" borderId="0" applyNumberFormat="0" applyFont="0" applyAlignment="0">
      <alignment horizontal="center"/>
    </xf>
    <xf numFmtId="0" fontId="85" fillId="0" borderId="0" applyFill="0">
      <alignment vertical="top" wrapText="1"/>
    </xf>
    <xf numFmtId="0" fontId="83" fillId="0" borderId="0" applyFill="0">
      <alignment horizontal="left" vertical="top" wrapText="1"/>
    </xf>
    <xf numFmtId="171" fontId="34" fillId="0" borderId="0" applyFill="0"/>
    <xf numFmtId="0" fontId="84" fillId="0" borderId="0" applyNumberFormat="0" applyFont="0" applyAlignment="0">
      <alignment horizontal="center"/>
    </xf>
    <xf numFmtId="0" fontId="86" fillId="0" borderId="0" applyFill="0">
      <alignment vertical="center" wrapText="1"/>
    </xf>
    <xf numFmtId="0" fontId="87" fillId="0" borderId="0">
      <alignment horizontal="left" vertical="center" wrapText="1"/>
    </xf>
    <xf numFmtId="171" fontId="67" fillId="0" borderId="0" applyFill="0"/>
    <xf numFmtId="0" fontId="84" fillId="0" borderId="0" applyNumberFormat="0" applyFont="0" applyAlignment="0">
      <alignment horizontal="center"/>
    </xf>
    <xf numFmtId="0" fontId="88" fillId="0" borderId="0" applyFill="0">
      <alignment horizontal="center" vertical="center" wrapText="1"/>
    </xf>
    <xf numFmtId="0" fontId="34" fillId="0" borderId="0" applyFill="0">
      <alignment horizontal="center" vertical="center" wrapText="1"/>
    </xf>
    <xf numFmtId="171" fontId="89" fillId="0" borderId="0" applyFill="0"/>
    <xf numFmtId="0" fontId="84" fillId="0" borderId="0" applyNumberFormat="0" applyFont="0" applyAlignment="0">
      <alignment horizontal="center"/>
    </xf>
    <xf numFmtId="0" fontId="90" fillId="0" borderId="0" applyFill="0">
      <alignment horizontal="center" vertical="center" wrapText="1"/>
    </xf>
    <xf numFmtId="0" fontId="91" fillId="0" borderId="0" applyFill="0">
      <alignment horizontal="center" vertical="center" wrapText="1"/>
    </xf>
    <xf numFmtId="171" fontId="92" fillId="0" borderId="0" applyFill="0"/>
    <xf numFmtId="0" fontId="84" fillId="0" borderId="0" applyNumberFormat="0" applyFont="0" applyAlignment="0">
      <alignment horizontal="center"/>
    </xf>
    <xf numFmtId="0" fontId="93" fillId="0" borderId="0">
      <alignment horizontal="center" wrapText="1"/>
    </xf>
    <xf numFmtId="0" fontId="89" fillId="0" borderId="0" applyFill="0">
      <alignment horizontal="center" wrapText="1"/>
    </xf>
    <xf numFmtId="0" fontId="94" fillId="0" borderId="0" applyNumberFormat="0" applyFill="0" applyBorder="0" applyAlignment="0" applyProtection="0"/>
    <xf numFmtId="0" fontId="94" fillId="0" borderId="0"/>
    <xf numFmtId="0" fontId="83" fillId="0" borderId="0" applyNumberFormat="0" applyFill="0" applyBorder="0" applyAlignment="0" applyProtection="0"/>
    <xf numFmtId="0" fontId="83" fillId="0" borderId="0"/>
    <xf numFmtId="0" fontId="46" fillId="86" borderId="8" applyNumberFormat="0" applyAlignment="0" applyProtection="0"/>
    <xf numFmtId="0" fontId="46" fillId="86" borderId="8" applyNumberFormat="0" applyAlignment="0" applyProtection="0"/>
    <xf numFmtId="0" fontId="95" fillId="31" borderId="8" applyNumberFormat="0" applyAlignment="0" applyProtection="0"/>
    <xf numFmtId="0" fontId="46" fillId="87" borderId="8" applyNumberFormat="0" applyAlignment="0" applyProtection="0"/>
    <xf numFmtId="0" fontId="46" fillId="87" borderId="8" applyNumberFormat="0" applyAlignment="0" applyProtection="0"/>
    <xf numFmtId="0" fontId="74" fillId="46" borderId="20" applyNumberFormat="0" applyAlignment="0" applyProtection="0"/>
    <xf numFmtId="0" fontId="74" fillId="46" borderId="20" applyNumberFormat="0" applyAlignment="0" applyProtection="0"/>
    <xf numFmtId="0" fontId="46" fillId="86" borderId="8" applyNumberFormat="0" applyAlignment="0" applyProtection="0"/>
    <xf numFmtId="0" fontId="46" fillId="86" borderId="8" applyNumberFormat="0" applyAlignment="0" applyProtection="0"/>
    <xf numFmtId="0" fontId="46" fillId="86" borderId="8" applyNumberFormat="0" applyAlignment="0" applyProtection="0"/>
    <xf numFmtId="0" fontId="68" fillId="0" borderId="0" applyNumberFormat="0" applyFill="0" applyBorder="0" applyAlignment="0" applyProtection="0">
      <alignment horizontal="left" vertical="center"/>
    </xf>
    <xf numFmtId="0" fontId="96" fillId="0" borderId="0" applyNumberFormat="0" applyFill="0" applyBorder="0" applyProtection="0">
      <alignment horizontal="left" vertical="top"/>
    </xf>
    <xf numFmtId="0" fontId="68" fillId="0" borderId="0"/>
    <xf numFmtId="0" fontId="47" fillId="32" borderId="9" applyNumberFormat="0" applyAlignment="0" applyProtection="0"/>
    <xf numFmtId="0" fontId="47" fillId="32" borderId="9" applyNumberFormat="0" applyAlignment="0" applyProtection="0"/>
    <xf numFmtId="0" fontId="97" fillId="32" borderId="9"/>
    <xf numFmtId="0" fontId="47" fillId="88" borderId="9" applyNumberFormat="0" applyAlignment="0" applyProtection="0"/>
    <xf numFmtId="0" fontId="47" fillId="32" borderId="9"/>
    <xf numFmtId="0" fontId="76" fillId="47" borderId="22" applyNumberFormat="0" applyAlignment="0" applyProtection="0"/>
    <xf numFmtId="0" fontId="76" fillId="47" borderId="22"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8" fillId="0" borderId="10" applyNumberFormat="0" applyFill="0" applyAlignment="0" applyProtection="0"/>
    <xf numFmtId="0" fontId="48" fillId="0" borderId="10" applyNumberFormat="0" applyFill="0" applyAlignment="0" applyProtection="0"/>
    <xf numFmtId="0" fontId="98" fillId="0" borderId="10"/>
    <xf numFmtId="0" fontId="75" fillId="0" borderId="21" applyNumberFormat="0" applyFill="0" applyAlignment="0" applyProtection="0"/>
    <xf numFmtId="0" fontId="75" fillId="0" borderId="21" applyNumberFormat="0" applyFill="0" applyAlignment="0" applyProtection="0"/>
    <xf numFmtId="0" fontId="75" fillId="0" borderId="21"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172" fontId="77" fillId="0" borderId="0" applyFont="0" applyFill="0" applyBorder="0" applyAlignment="0" applyProtection="0"/>
    <xf numFmtId="172" fontId="42" fillId="0" borderId="0"/>
    <xf numFmtId="173" fontId="77" fillId="0" borderId="0" applyFont="0" applyFill="0" applyBorder="0" applyAlignment="0" applyProtection="0"/>
    <xf numFmtId="173" fontId="42" fillId="0" borderId="0"/>
    <xf numFmtId="0" fontId="77" fillId="0" borderId="0" applyNumberFormat="0" applyFill="0" applyBorder="0" applyProtection="0">
      <alignment horizontal="left" wrapText="1"/>
    </xf>
    <xf numFmtId="0" fontId="77" fillId="0" borderId="0">
      <alignment horizontal="left" wrapText="1"/>
    </xf>
    <xf numFmtId="0" fontId="77" fillId="0" borderId="0" applyNumberFormat="0" applyFill="0" applyBorder="0" applyProtection="0">
      <alignment horizontal="right" vertical="top"/>
    </xf>
    <xf numFmtId="0" fontId="77" fillId="0" borderId="0">
      <alignment horizontal="right" vertical="top"/>
    </xf>
    <xf numFmtId="0" fontId="77" fillId="0" borderId="0" applyNumberFormat="0" applyFill="0" applyBorder="0" applyProtection="0">
      <alignment horizontal="right" vertical="top"/>
    </xf>
    <xf numFmtId="0" fontId="77" fillId="0" borderId="0" applyNumberFormat="0" applyFill="0" applyBorder="0" applyProtection="0">
      <alignment horizontal="left" vertical="top"/>
    </xf>
    <xf numFmtId="0" fontId="77" fillId="0" borderId="0">
      <alignment horizontal="left" vertical="top"/>
    </xf>
    <xf numFmtId="0" fontId="77" fillId="0" borderId="0">
      <alignment horizontal="left" vertical="center"/>
    </xf>
    <xf numFmtId="0" fontId="77" fillId="0" borderId="0" applyNumberFormat="0" applyFill="0" applyBorder="0" applyProtection="0">
      <alignment horizontal="left" vertical="top"/>
    </xf>
    <xf numFmtId="0" fontId="77" fillId="0" borderId="0">
      <alignment horizontal="left" vertical="top"/>
    </xf>
    <xf numFmtId="0" fontId="77" fillId="0" borderId="0" applyNumberFormat="0" applyFill="0" applyBorder="0" applyProtection="0">
      <alignment horizontal="left" vertical="top"/>
    </xf>
    <xf numFmtId="0" fontId="77" fillId="0" borderId="0" applyNumberFormat="0" applyFill="0" applyBorder="0" applyProtection="0">
      <alignment horizontal="left" vertical="center"/>
    </xf>
    <xf numFmtId="0" fontId="77" fillId="0" borderId="0">
      <alignment horizontal="right"/>
      <protection locked="0"/>
    </xf>
    <xf numFmtId="0" fontId="77" fillId="0" borderId="0">
      <alignment horizontal="right"/>
      <protection locked="0"/>
    </xf>
    <xf numFmtId="0" fontId="51" fillId="0" borderId="0" applyNumberFormat="0" applyFill="0" applyBorder="0" applyAlignment="0" applyProtection="0"/>
    <xf numFmtId="0" fontId="51" fillId="0" borderId="0" applyNumberFormat="0" applyFill="0" applyBorder="0" applyAlignment="0" applyProtection="0"/>
    <xf numFmtId="0" fontId="99"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3" fillId="33" borderId="0" applyNumberFormat="0" applyBorder="0" applyAlignment="0" applyProtection="0"/>
    <xf numFmtId="0" fontId="43" fillId="33" borderId="0" applyNumberFormat="0" applyBorder="0" applyAlignment="0" applyProtection="0"/>
    <xf numFmtId="0" fontId="78" fillId="33" borderId="0"/>
    <xf numFmtId="0" fontId="43" fillId="89" borderId="0" applyNumberFormat="0" applyBorder="0" applyAlignment="0" applyProtection="0"/>
    <xf numFmtId="0" fontId="43" fillId="33" borderId="0"/>
    <xf numFmtId="0" fontId="44" fillId="48" borderId="0" applyNumberFormat="0" applyBorder="0" applyAlignment="0" applyProtection="0"/>
    <xf numFmtId="0" fontId="44" fillId="48"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78" fillId="34" borderId="0"/>
    <xf numFmtId="0" fontId="43" fillId="90" borderId="0" applyNumberFormat="0" applyBorder="0" applyAlignment="0" applyProtection="0"/>
    <xf numFmtId="0" fontId="43" fillId="34" borderId="0"/>
    <xf numFmtId="0" fontId="44" fillId="52" borderId="0" applyNumberFormat="0" applyBorder="0" applyAlignment="0" applyProtection="0"/>
    <xf numFmtId="0" fontId="44" fillId="52"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78" fillId="36" borderId="0"/>
    <xf numFmtId="0" fontId="43" fillId="91" borderId="0" applyNumberFormat="0" applyBorder="0" applyAlignment="0" applyProtection="0"/>
    <xf numFmtId="0" fontId="43" fillId="36" borderId="0"/>
    <xf numFmtId="0" fontId="44" fillId="56" borderId="0" applyNumberFormat="0" applyBorder="0" applyAlignment="0" applyProtection="0"/>
    <xf numFmtId="0" fontId="44" fillId="5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78" fillId="25" borderId="0"/>
    <xf numFmtId="0" fontId="43" fillId="26" borderId="0" applyNumberFormat="0" applyBorder="0" applyAlignment="0" applyProtection="0"/>
    <xf numFmtId="0" fontId="43" fillId="25" borderId="0"/>
    <xf numFmtId="0" fontId="44" fillId="60" borderId="0" applyNumberFormat="0" applyBorder="0" applyAlignment="0" applyProtection="0"/>
    <xf numFmtId="0" fontId="44" fillId="60"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78" fillId="27" borderId="0"/>
    <xf numFmtId="0" fontId="43" fillId="85" borderId="0" applyNumberFormat="0" applyBorder="0" applyAlignment="0" applyProtection="0"/>
    <xf numFmtId="0" fontId="43" fillId="27" borderId="0"/>
    <xf numFmtId="0" fontId="44" fillId="64" borderId="0" applyNumberFormat="0" applyBorder="0" applyAlignment="0" applyProtection="0"/>
    <xf numFmtId="0" fontId="44" fillId="64"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78" fillId="37" borderId="0"/>
    <xf numFmtId="0" fontId="43" fillId="92" borderId="0" applyNumberFormat="0" applyBorder="0" applyAlignment="0" applyProtection="0"/>
    <xf numFmtId="0" fontId="43" fillId="37" borderId="0"/>
    <xf numFmtId="0" fontId="44" fillId="68" borderId="0" applyNumberFormat="0" applyBorder="0" applyAlignment="0" applyProtection="0"/>
    <xf numFmtId="0" fontId="44" fillId="68"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1" fontId="77" fillId="0" borderId="0"/>
    <xf numFmtId="0" fontId="52" fillId="76" borderId="8" applyNumberFormat="0" applyAlignment="0" applyProtection="0"/>
    <xf numFmtId="0" fontId="52" fillId="76" borderId="8" applyNumberFormat="0" applyAlignment="0" applyProtection="0"/>
    <xf numFmtId="0" fontId="100" fillId="15" borderId="8" applyNumberFormat="0" applyAlignment="0" applyProtection="0"/>
    <xf numFmtId="0" fontId="52" fillId="78" borderId="8" applyNumberFormat="0" applyAlignment="0" applyProtection="0"/>
    <xf numFmtId="0" fontId="52" fillId="78" borderId="8" applyNumberFormat="0" applyAlignment="0" applyProtection="0"/>
    <xf numFmtId="0" fontId="73" fillId="45" borderId="20" applyNumberFormat="0" applyAlignment="0" applyProtection="0"/>
    <xf numFmtId="0" fontId="73" fillId="45" borderId="20" applyNumberFormat="0" applyAlignment="0" applyProtection="0"/>
    <xf numFmtId="0" fontId="52" fillId="76" borderId="8" applyNumberFormat="0" applyAlignment="0" applyProtection="0"/>
    <xf numFmtId="0" fontId="52" fillId="76" borderId="8" applyNumberFormat="0" applyAlignment="0" applyProtection="0"/>
    <xf numFmtId="0" fontId="52" fillId="76" borderId="8" applyNumberFormat="0" applyAlignment="0" applyProtection="0"/>
    <xf numFmtId="0" fontId="34" fillId="0" borderId="0"/>
    <xf numFmtId="0" fontId="34" fillId="0" borderId="0"/>
    <xf numFmtId="0" fontId="34" fillId="0" borderId="0"/>
    <xf numFmtId="0" fontId="34" fillId="0" borderId="0"/>
    <xf numFmtId="0" fontId="77" fillId="0" borderId="0" applyNumberFormat="0" applyFill="0" applyBorder="0" applyProtection="0">
      <alignment horizontal="right" vertical="top"/>
    </xf>
    <xf numFmtId="0" fontId="77" fillId="0" borderId="0">
      <alignment horizontal="right" vertical="top"/>
    </xf>
    <xf numFmtId="174"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6" fontId="42" fillId="0" borderId="0"/>
    <xf numFmtId="0" fontId="42" fillId="0" borderId="0"/>
    <xf numFmtId="177" fontId="34" fillId="0" borderId="0" applyFill="0" applyBorder="0" applyAlignment="0" applyProtection="0"/>
    <xf numFmtId="177" fontId="34" fillId="0" borderId="0"/>
    <xf numFmtId="2" fontId="34" fillId="0" borderId="0" applyFill="0" applyBorder="0" applyAlignment="0" applyProtection="0"/>
    <xf numFmtId="2" fontId="34" fillId="0" borderId="0"/>
    <xf numFmtId="0" fontId="54" fillId="7" borderId="0" applyNumberFormat="0" applyBorder="0" applyAlignment="0" applyProtection="0"/>
    <xf numFmtId="0" fontId="54" fillId="7" borderId="0" applyNumberFormat="0" applyBorder="0" applyAlignment="0" applyProtection="0"/>
    <xf numFmtId="0" fontId="101" fillId="7" borderId="0"/>
    <xf numFmtId="0" fontId="54" fillId="8" borderId="0" applyNumberFormat="0" applyBorder="0" applyAlignment="0" applyProtection="0"/>
    <xf numFmtId="0" fontId="54" fillId="7" borderId="0"/>
    <xf numFmtId="0" fontId="71" fillId="43" borderId="0" applyNumberFormat="0" applyBorder="0" applyAlignment="0" applyProtection="0"/>
    <xf numFmtId="0" fontId="71" fillId="43"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78" fontId="77" fillId="0" borderId="0">
      <alignment horizontal="right"/>
      <protection locked="0"/>
    </xf>
    <xf numFmtId="0" fontId="102" fillId="0" borderId="7" applyNumberFormat="0" applyFill="0" applyAlignment="0" applyProtection="0">
      <alignment vertical="top"/>
      <protection locked="0"/>
    </xf>
    <xf numFmtId="0" fontId="102" fillId="0" borderId="24"/>
    <xf numFmtId="0" fontId="102" fillId="0" borderId="17" applyNumberFormat="0" applyFill="0" applyAlignment="0" applyProtection="0">
      <alignment vertical="top"/>
      <protection locked="0"/>
    </xf>
    <xf numFmtId="0" fontId="102" fillId="0" borderId="17" applyNumberFormat="0" applyFill="0" applyAlignment="0" applyProtection="0">
      <alignment vertical="top"/>
      <protection locked="0"/>
    </xf>
    <xf numFmtId="0" fontId="102" fillId="0" borderId="0" applyNumberFormat="0" applyFill="0" applyAlignment="0" applyProtection="0"/>
    <xf numFmtId="0" fontId="102" fillId="0" borderId="0"/>
    <xf numFmtId="3" fontId="77" fillId="0" borderId="0"/>
    <xf numFmtId="179" fontId="77" fillId="0" borderId="0" applyFont="0" applyFill="0" applyBorder="0" applyAlignment="0" applyProtection="0"/>
    <xf numFmtId="179" fontId="42" fillId="0" borderId="0"/>
    <xf numFmtId="172" fontId="77" fillId="0" borderId="0" applyFont="0" applyFill="0" applyBorder="0" applyAlignment="0" applyProtection="0"/>
    <xf numFmtId="176" fontId="42" fillId="0" borderId="0"/>
    <xf numFmtId="43" fontId="28" fillId="0" borderId="0" applyFont="0" applyFill="0" applyBorder="0" applyAlignment="0" applyProtection="0"/>
    <xf numFmtId="43" fontId="103" fillId="0" borderId="0" applyFont="0" applyFill="0" applyBorder="0" applyAlignment="0" applyProtection="0"/>
    <xf numFmtId="43" fontId="28" fillId="0" borderId="0" applyFont="0" applyFill="0" applyBorder="0" applyAlignment="0" applyProtection="0"/>
    <xf numFmtId="167" fontId="34" fillId="0" borderId="0"/>
    <xf numFmtId="180" fontId="28" fillId="0" borderId="0" applyFont="0" applyFill="0" applyBorder="0" applyAlignment="0" applyProtection="0"/>
    <xf numFmtId="167" fontId="42" fillId="0" borderId="0"/>
    <xf numFmtId="167" fontId="42" fillId="0" borderId="0"/>
    <xf numFmtId="44" fontId="28" fillId="0" borderId="0" applyFont="0" applyFill="0" applyBorder="0" applyAlignment="0" applyProtection="0"/>
    <xf numFmtId="44" fontId="103" fillId="0" borderId="0" applyFont="0" applyFill="0" applyBorder="0" applyAlignment="0" applyProtection="0"/>
    <xf numFmtId="181" fontId="34" fillId="0" borderId="0" applyFill="0" applyBorder="0" applyAlignment="0" applyProtection="0"/>
    <xf numFmtId="181" fontId="34" fillId="0" borderId="0"/>
    <xf numFmtId="182" fontId="34" fillId="0" borderId="0" applyFill="0" applyBorder="0" applyAlignment="0" applyProtection="0"/>
    <xf numFmtId="182" fontId="34" fillId="0" borderId="0"/>
    <xf numFmtId="0" fontId="55" fillId="39" borderId="0" applyNumberFormat="0" applyBorder="0" applyAlignment="0" applyProtection="0"/>
    <xf numFmtId="0" fontId="55" fillId="39" borderId="0" applyNumberFormat="0" applyBorder="0" applyAlignment="0" applyProtection="0"/>
    <xf numFmtId="0" fontId="104" fillId="39" borderId="0"/>
    <xf numFmtId="0" fontId="55" fillId="93" borderId="0" applyNumberFormat="0" applyBorder="0" applyAlignment="0" applyProtection="0"/>
    <xf numFmtId="0" fontId="55" fillId="39" borderId="0"/>
    <xf numFmtId="0" fontId="72" fillId="44" borderId="0" applyNumberFormat="0" applyBorder="0" applyAlignment="0" applyProtection="0"/>
    <xf numFmtId="0" fontId="72" fillId="44"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34" fillId="0" borderId="0"/>
    <xf numFmtId="0" fontId="34" fillId="0" borderId="0"/>
    <xf numFmtId="0" fontId="105" fillId="0" borderId="0"/>
    <xf numFmtId="0" fontId="42" fillId="0" borderId="0"/>
    <xf numFmtId="0" fontId="42" fillId="0" borderId="0"/>
    <xf numFmtId="0" fontId="42" fillId="0" borderId="0"/>
    <xf numFmtId="0" fontId="42" fillId="0" borderId="0"/>
    <xf numFmtId="0" fontId="56" fillId="0" borderId="0"/>
    <xf numFmtId="0" fontId="38" fillId="40" borderId="11" applyNumberFormat="0" applyAlignment="0" applyProtection="0"/>
    <xf numFmtId="0" fontId="42" fillId="40" borderId="11" applyNumberFormat="0" applyAlignment="0" applyProtection="0"/>
    <xf numFmtId="0" fontId="67" fillId="0" borderId="0" applyNumberFormat="0" applyFill="0" applyBorder="0" applyProtection="0">
      <alignment horizontal="right" vertical="top"/>
      <protection locked="0"/>
    </xf>
    <xf numFmtId="0" fontId="67" fillId="0" borderId="0">
      <alignment horizontal="right" vertical="top"/>
    </xf>
    <xf numFmtId="49" fontId="67" fillId="0" borderId="0">
      <alignment horizontal="right"/>
      <protection locked="0"/>
    </xf>
    <xf numFmtId="0" fontId="67" fillId="0" borderId="0">
      <alignment horizontal="right"/>
      <protection locked="0"/>
    </xf>
    <xf numFmtId="0" fontId="77" fillId="0" borderId="0"/>
    <xf numFmtId="9" fontId="42" fillId="0" borderId="0"/>
    <xf numFmtId="9" fontId="42" fillId="0" borderId="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xf numFmtId="9" fontId="42" fillId="0" borderId="0" applyFont="0" applyFill="0" applyBorder="0" applyAlignment="0" applyProtection="0"/>
    <xf numFmtId="168" fontId="34" fillId="0" borderId="0" applyFill="0" applyBorder="0" applyAlignment="0" applyProtection="0"/>
    <xf numFmtId="168" fontId="34" fillId="0" borderId="0"/>
    <xf numFmtId="3" fontId="34" fillId="0" borderId="0" applyFill="0" applyBorder="0" applyAlignment="0" applyProtection="0"/>
    <xf numFmtId="3" fontId="34" fillId="0" borderId="0"/>
    <xf numFmtId="4" fontId="79" fillId="94" borderId="0" applyFill="0"/>
    <xf numFmtId="0" fontId="106" fillId="0" borderId="0">
      <alignment horizontal="left" indent="7"/>
    </xf>
    <xf numFmtId="0" fontId="79" fillId="0" borderId="0" applyFill="0">
      <alignment horizontal="left" indent="7"/>
    </xf>
    <xf numFmtId="171" fontId="107" fillId="0" borderId="7" applyFill="0">
      <alignment horizontal="right"/>
    </xf>
    <xf numFmtId="0" fontId="68" fillId="0" borderId="1" applyNumberFormat="0" applyFont="0" applyBorder="0">
      <alignment horizontal="right"/>
    </xf>
    <xf numFmtId="0" fontId="108" fillId="0" borderId="0" applyFill="0"/>
    <xf numFmtId="0" fontId="83" fillId="0" borderId="0" applyFill="0"/>
    <xf numFmtId="4" fontId="107" fillId="0" borderId="7" applyFill="0"/>
    <xf numFmtId="0" fontId="34" fillId="0" borderId="0" applyNumberFormat="0" applyFont="0" applyBorder="0" applyAlignment="0"/>
    <xf numFmtId="0" fontId="85" fillId="0" borderId="0" applyFill="0">
      <alignment horizontal="left" indent="1"/>
    </xf>
    <xf numFmtId="0" fontId="109" fillId="0" borderId="0" applyFill="0">
      <alignment horizontal="left" indent="1"/>
    </xf>
    <xf numFmtId="4" fontId="67" fillId="0" borderId="0" applyFill="0"/>
    <xf numFmtId="0" fontId="34" fillId="0" borderId="0" applyNumberFormat="0" applyFont="0" applyFill="0" applyBorder="0" applyAlignment="0"/>
    <xf numFmtId="0" fontId="85" fillId="0" borderId="0" applyFill="0">
      <alignment horizontal="left" indent="2"/>
    </xf>
    <xf numFmtId="0" fontId="83" fillId="0" borderId="0" applyFill="0">
      <alignment horizontal="left" indent="2"/>
    </xf>
    <xf numFmtId="4" fontId="67" fillId="0" borderId="0" applyFill="0"/>
    <xf numFmtId="0" fontId="34" fillId="0" borderId="0" applyNumberFormat="0" applyFont="0" applyBorder="0" applyAlignment="0"/>
    <xf numFmtId="0" fontId="110" fillId="0" borderId="0">
      <alignment horizontal="left" indent="3"/>
    </xf>
    <xf numFmtId="0" fontId="39" fillId="0" borderId="0" applyFill="0">
      <alignment horizontal="left" indent="3"/>
    </xf>
    <xf numFmtId="4" fontId="67" fillId="0" borderId="0" applyFill="0"/>
    <xf numFmtId="0" fontId="34" fillId="0" borderId="0" applyNumberFormat="0" applyFont="0" applyBorder="0" applyAlignment="0"/>
    <xf numFmtId="0" fontId="88" fillId="0" borderId="0">
      <alignment horizontal="left" indent="4"/>
    </xf>
    <xf numFmtId="0" fontId="34" fillId="0" borderId="0" applyFill="0">
      <alignment horizontal="left" indent="4"/>
    </xf>
    <xf numFmtId="4" fontId="89" fillId="0" borderId="0" applyFill="0"/>
    <xf numFmtId="0" fontId="34" fillId="0" borderId="0" applyNumberFormat="0" applyFont="0" applyBorder="0" applyAlignment="0"/>
    <xf numFmtId="0" fontId="90" fillId="0" borderId="0">
      <alignment horizontal="left" indent="5"/>
    </xf>
    <xf numFmtId="0" fontId="91" fillId="0" borderId="0" applyFill="0">
      <alignment horizontal="left" indent="5"/>
    </xf>
    <xf numFmtId="4" fontId="92" fillId="0" borderId="0" applyFill="0"/>
    <xf numFmtId="0" fontId="34" fillId="0" borderId="0" applyNumberFormat="0" applyFont="0" applyFill="0" applyBorder="0" applyAlignment="0"/>
    <xf numFmtId="0" fontId="93" fillId="0" borderId="0" applyFill="0">
      <alignment horizontal="left" indent="6"/>
    </xf>
    <xf numFmtId="0" fontId="89" fillId="0" borderId="0" applyFill="0">
      <alignment horizontal="left" indent="6"/>
    </xf>
    <xf numFmtId="0" fontId="58" fillId="86" borderId="12" applyNumberFormat="0" applyAlignment="0" applyProtection="0"/>
    <xf numFmtId="0" fontId="58" fillId="86" borderId="12" applyNumberFormat="0" applyAlignment="0" applyProtection="0"/>
    <xf numFmtId="0" fontId="58" fillId="87" borderId="12" applyNumberFormat="0" applyAlignment="0" applyProtection="0"/>
    <xf numFmtId="0" fontId="58" fillId="86" borderId="12" applyNumberFormat="0" applyAlignment="0" applyProtection="0"/>
    <xf numFmtId="0" fontId="77" fillId="0" borderId="0">
      <alignment horizontal="left" wrapText="1" indent="2"/>
    </xf>
    <xf numFmtId="0" fontId="111"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07" fillId="0" borderId="0">
      <alignment vertical="center"/>
      <protection locked="0"/>
    </xf>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07" fillId="0" borderId="0" applyNumberFormat="0" applyFill="0" applyBorder="0" applyProtection="0">
      <alignment horizontal="left" vertical="top"/>
    </xf>
    <xf numFmtId="0" fontId="64" fillId="0" borderId="16" applyNumberFormat="0" applyFill="0" applyAlignment="0" applyProtection="0"/>
    <xf numFmtId="0" fontId="64" fillId="0" borderId="16" applyNumberFormat="0" applyFill="0" applyAlignment="0" applyProtection="0"/>
    <xf numFmtId="0" fontId="28" fillId="0" borderId="0"/>
    <xf numFmtId="0" fontId="34" fillId="0" borderId="0"/>
    <xf numFmtId="0" fontId="28" fillId="6" borderId="0" applyNumberFormat="0" applyBorder="0" applyAlignment="0" applyProtection="0"/>
    <xf numFmtId="0" fontId="28" fillId="6"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9" fontId="28" fillId="0" borderId="0" applyFont="0" applyFill="0" applyBorder="0" applyAlignment="0" applyProtection="0"/>
    <xf numFmtId="0" fontId="28" fillId="0" borderId="0"/>
    <xf numFmtId="0" fontId="28" fillId="0" borderId="0"/>
    <xf numFmtId="43" fontId="34" fillId="0" borderId="0" applyFont="0" applyFill="0" applyBorder="0" applyAlignment="0" applyProtection="0"/>
    <xf numFmtId="0" fontId="27" fillId="0" borderId="0"/>
    <xf numFmtId="0" fontId="27" fillId="6"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7"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3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49" borderId="0" applyNumberFormat="0" applyBorder="0" applyAlignment="0" applyProtection="0"/>
    <xf numFmtId="0" fontId="27" fillId="49"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61" borderId="0" applyNumberFormat="0" applyBorder="0" applyAlignment="0" applyProtection="0"/>
    <xf numFmtId="0" fontId="27" fillId="61"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4" borderId="0" applyNumberFormat="0" applyBorder="0" applyAlignment="0" applyProtection="0"/>
    <xf numFmtId="0" fontId="27" fillId="54"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6" borderId="0" applyNumberFormat="0" applyBorder="0" applyAlignment="0" applyProtection="0"/>
    <xf numFmtId="0" fontId="27" fillId="66"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43" fontId="27" fillId="0" borderId="0" applyFont="0" applyFill="0" applyBorder="0" applyAlignment="0" applyProtection="0"/>
    <xf numFmtId="43" fontId="103"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03" fillId="0" borderId="0" applyFont="0" applyFill="0" applyBorder="0" applyAlignment="0" applyProtection="0"/>
    <xf numFmtId="44" fontId="36" fillId="0" borderId="0" applyFont="0" applyFill="0" applyBorder="0" applyAlignment="0" applyProtection="0"/>
    <xf numFmtId="0" fontId="26" fillId="0" borderId="0"/>
    <xf numFmtId="0" fontId="27" fillId="0" borderId="0"/>
    <xf numFmtId="0" fontId="26" fillId="0" borderId="0"/>
    <xf numFmtId="0" fontId="25" fillId="0" borderId="0"/>
    <xf numFmtId="0" fontId="24" fillId="0" borderId="0"/>
    <xf numFmtId="0" fontId="36" fillId="0" borderId="0"/>
    <xf numFmtId="44" fontId="36" fillId="0" borderId="0" applyFont="0" applyFill="0" applyBorder="0" applyAlignment="0" applyProtection="0"/>
    <xf numFmtId="183" fontId="113" fillId="0" borderId="0"/>
    <xf numFmtId="0" fontId="34" fillId="0" borderId="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87" fillId="0" borderId="0">
      <alignment vertical="center" wrapText="1"/>
    </xf>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8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168" fontId="34" fillId="0" borderId="0" applyFill="0" applyBorder="0" applyAlignment="0" applyProtection="0"/>
    <xf numFmtId="168" fontId="34" fillId="0" borderId="0" applyFill="0" applyBorder="0" applyAlignment="0" applyProtection="0"/>
    <xf numFmtId="168" fontId="34" fillId="0" borderId="0" applyFill="0" applyBorder="0" applyAlignment="0" applyProtection="0"/>
    <xf numFmtId="3" fontId="114" fillId="0" borderId="0" applyFont="0" applyFill="0" applyBorder="0" applyAlignment="0" applyProtection="0"/>
    <xf numFmtId="3" fontId="34" fillId="0" borderId="0" applyFill="0" applyBorder="0" applyAlignment="0" applyProtection="0"/>
    <xf numFmtId="3" fontId="114" fillId="0" borderId="0" applyFont="0" applyFill="0" applyBorder="0" applyAlignment="0" applyProtection="0"/>
    <xf numFmtId="3" fontId="34" fillId="0" borderId="0" applyFill="0" applyBorder="0" applyAlignment="0" applyProtection="0"/>
    <xf numFmtId="3" fontId="114" fillId="0" borderId="0" applyFont="0" applyFill="0" applyBorder="0" applyAlignment="0" applyProtection="0"/>
    <xf numFmtId="3" fontId="114" fillId="0" borderId="0" applyFont="0" applyFill="0" applyBorder="0" applyAlignment="0" applyProtection="0"/>
    <xf numFmtId="3" fontId="114" fillId="0" borderId="0" applyFont="0" applyFill="0" applyBorder="0" applyAlignment="0" applyProtection="0"/>
    <xf numFmtId="3" fontId="34" fillId="0" borderId="0" applyFill="0" applyBorder="0" applyAlignment="0" applyProtection="0"/>
    <xf numFmtId="3" fontId="34" fillId="0" borderId="0" applyFill="0" applyBorder="0" applyAlignment="0" applyProtection="0"/>
    <xf numFmtId="3" fontId="114" fillId="0" borderId="0" applyFont="0" applyFill="0" applyBorder="0" applyAlignment="0" applyProtection="0"/>
    <xf numFmtId="3" fontId="114" fillId="0" borderId="0" applyFont="0" applyFill="0" applyBorder="0" applyAlignment="0" applyProtection="0"/>
    <xf numFmtId="7" fontId="34" fillId="0" borderId="0" applyFill="0" applyBorder="0" applyAlignment="0" applyProtection="0"/>
    <xf numFmtId="180" fontId="23" fillId="0" borderId="0" applyFont="0" applyFill="0" applyBorder="0" applyAlignment="0" applyProtection="0"/>
    <xf numFmtId="184" fontId="114" fillId="0" borderId="0" applyFont="0" applyFill="0" applyBorder="0" applyAlignment="0" applyProtection="0"/>
    <xf numFmtId="5" fontId="34" fillId="0" borderId="0" applyFill="0" applyBorder="0" applyAlignment="0" applyProtection="0"/>
    <xf numFmtId="184" fontId="114" fillId="0" borderId="0" applyFont="0" applyFill="0" applyBorder="0" applyAlignment="0" applyProtection="0"/>
    <xf numFmtId="5" fontId="34" fillId="0" borderId="0" applyFill="0" applyBorder="0" applyAlignment="0" applyProtection="0"/>
    <xf numFmtId="184" fontId="114" fillId="0" borderId="0" applyFont="0" applyFill="0" applyBorder="0" applyAlignment="0" applyProtection="0"/>
    <xf numFmtId="184" fontId="114" fillId="0" borderId="0" applyFont="0" applyFill="0" applyBorder="0" applyAlignment="0" applyProtection="0"/>
    <xf numFmtId="184" fontId="114" fillId="0" borderId="0" applyFont="0" applyFill="0" applyBorder="0" applyAlignment="0" applyProtection="0"/>
    <xf numFmtId="5" fontId="34" fillId="0" borderId="0" applyFill="0" applyBorder="0" applyAlignment="0" applyProtection="0"/>
    <xf numFmtId="5" fontId="34" fillId="0" borderId="0" applyFill="0" applyBorder="0" applyAlignment="0" applyProtection="0"/>
    <xf numFmtId="184" fontId="114" fillId="0" borderId="0" applyFont="0" applyFill="0" applyBorder="0" applyAlignment="0" applyProtection="0"/>
    <xf numFmtId="184" fontId="114" fillId="0" borderId="0" applyFont="0" applyFill="0" applyBorder="0" applyAlignment="0" applyProtection="0"/>
    <xf numFmtId="0" fontId="114" fillId="0" borderId="0" applyFont="0" applyFill="0" applyBorder="0" applyAlignment="0" applyProtection="0"/>
    <xf numFmtId="185" fontId="34" fillId="0" borderId="0" applyFill="0" applyBorder="0" applyAlignment="0" applyProtection="0"/>
    <xf numFmtId="0" fontId="114" fillId="0" borderId="0" applyFont="0" applyFill="0" applyBorder="0" applyAlignment="0" applyProtection="0"/>
    <xf numFmtId="185" fontId="34" fillId="0" borderId="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185" fontId="34" fillId="0" borderId="0" applyFill="0" applyBorder="0" applyAlignment="0" applyProtection="0"/>
    <xf numFmtId="185" fontId="34" fillId="0" borderId="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176" fontId="42" fillId="0" borderId="0"/>
    <xf numFmtId="185" fontId="34" fillId="0" borderId="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114" fillId="0" borderId="0" applyFont="0" applyFill="0" applyBorder="0" applyAlignment="0" applyProtection="0"/>
    <xf numFmtId="2" fontId="114" fillId="0" borderId="0" applyFont="0" applyFill="0" applyBorder="0" applyAlignment="0" applyProtection="0"/>
    <xf numFmtId="2" fontId="34" fillId="0" borderId="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114" fillId="0" borderId="0" applyFont="0" applyFill="0" applyBorder="0" applyAlignment="0" applyProtection="0"/>
    <xf numFmtId="0" fontId="115"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83" fillId="0" borderId="0" applyNumberFormat="0" applyFill="0" applyBorder="0" applyAlignment="0" applyProtection="0"/>
    <xf numFmtId="0" fontId="116" fillId="0" borderId="0" applyNumberFormat="0" applyFill="0" applyBorder="0" applyAlignment="0" applyProtection="0"/>
    <xf numFmtId="0" fontId="83"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86" fontId="113" fillId="0" borderId="0" applyFont="0" applyFill="0" applyBorder="0" applyAlignment="0" applyProtection="0"/>
    <xf numFmtId="0" fontId="34" fillId="0" borderId="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6"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34" fillId="0" borderId="0" applyFont="0" applyFill="0" applyBorder="0" applyAlignment="0" applyProtection="0"/>
    <xf numFmtId="188" fontId="42" fillId="0" borderId="0" applyFont="0" applyFill="0" applyBorder="0" applyAlignment="0" applyProtection="0"/>
    <xf numFmtId="44" fontId="118" fillId="0" borderId="0" applyFont="0" applyFill="0" applyBorder="0" applyAlignment="0" applyProtection="0"/>
    <xf numFmtId="7" fontId="34" fillId="0" borderId="0" applyFill="0" applyBorder="0" applyAlignment="0" applyProtection="0"/>
    <xf numFmtId="5" fontId="34" fillId="0" borderId="0" applyFill="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113" fillId="0" borderId="0"/>
    <xf numFmtId="0" fontId="34" fillId="0" borderId="0"/>
    <xf numFmtId="0" fontId="119" fillId="0" borderId="0"/>
    <xf numFmtId="0" fontId="119" fillId="0" borderId="0"/>
    <xf numFmtId="0" fontId="119" fillId="0" borderId="0"/>
    <xf numFmtId="0" fontId="34" fillId="0" borderId="0"/>
    <xf numFmtId="0" fontId="34" fillId="0" borderId="0"/>
    <xf numFmtId="0" fontId="34" fillId="0" borderId="0"/>
    <xf numFmtId="0" fontId="42" fillId="0" borderId="0"/>
    <xf numFmtId="0" fontId="42" fillId="0" borderId="0"/>
    <xf numFmtId="0" fontId="42" fillId="0" borderId="0"/>
    <xf numFmtId="0" fontId="42"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3" fillId="0" borderId="0"/>
    <xf numFmtId="0" fontId="23" fillId="0" borderId="0"/>
    <xf numFmtId="0" fontId="34" fillId="0" borderId="0"/>
    <xf numFmtId="0" fontId="34" fillId="0" borderId="0"/>
    <xf numFmtId="0" fontId="23"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8" fillId="0" borderId="0"/>
    <xf numFmtId="0" fontId="34" fillId="0" borderId="0"/>
    <xf numFmtId="0" fontId="3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10" fontId="34" fillId="0" borderId="0" applyFill="0" applyBorder="0" applyAlignment="0" applyProtection="0"/>
    <xf numFmtId="10" fontId="34" fillId="0" borderId="0" applyFill="0" applyBorder="0" applyAlignment="0" applyProtection="0"/>
    <xf numFmtId="10" fontId="34" fillId="0" borderId="0" applyFill="0" applyBorder="0" applyAlignment="0" applyProtection="0"/>
    <xf numFmtId="0" fontId="120" fillId="0" borderId="0" applyNumberFormat="0" applyFont="0" applyFill="0" applyBorder="0" applyAlignment="0" applyProtection="0">
      <alignment horizontal="left"/>
    </xf>
    <xf numFmtId="15" fontId="120" fillId="0" borderId="0" applyFont="0" applyFill="0" applyBorder="0" applyAlignment="0" applyProtection="0"/>
    <xf numFmtId="4" fontId="120" fillId="0" borderId="0" applyFont="0" applyFill="0" applyBorder="0" applyAlignment="0" applyProtection="0"/>
    <xf numFmtId="0" fontId="121" fillId="0" borderId="26">
      <alignment horizontal="center"/>
    </xf>
    <xf numFmtId="3" fontId="120" fillId="0" borderId="0" applyFont="0" applyFill="0" applyBorder="0" applyAlignment="0" applyProtection="0"/>
    <xf numFmtId="0" fontId="120" fillId="97" borderId="0" applyNumberFormat="0" applyFont="0" applyBorder="0" applyAlignment="0" applyProtection="0"/>
    <xf numFmtId="168" fontId="34" fillId="0" borderId="0" applyFill="0" applyBorder="0" applyAlignment="0" applyProtection="0"/>
    <xf numFmtId="3" fontId="34" fillId="0" borderId="0" applyFill="0" applyBorder="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89" fontId="113" fillId="0" borderId="0" applyFont="0" applyFill="0" applyBorder="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22" fillId="0" borderId="0"/>
    <xf numFmtId="9" fontId="22" fillId="0" borderId="0" applyFont="0" applyFill="0" applyBorder="0" applyAlignment="0" applyProtection="0"/>
    <xf numFmtId="44" fontId="22" fillId="0" borderId="0" applyFont="0" applyFill="0" applyBorder="0" applyAlignment="0" applyProtection="0"/>
    <xf numFmtId="0" fontId="122" fillId="46" borderId="20" applyNumberFormat="0" applyAlignment="0" applyProtection="0"/>
    <xf numFmtId="0" fontId="123" fillId="45" borderId="20" applyNumberFormat="0" applyAlignment="0" applyProtection="0"/>
    <xf numFmtId="0" fontId="21" fillId="0" borderId="0"/>
    <xf numFmtId="0" fontId="20" fillId="0" borderId="0"/>
    <xf numFmtId="0" fontId="19" fillId="0" borderId="0"/>
    <xf numFmtId="0" fontId="18" fillId="0" borderId="0"/>
    <xf numFmtId="9" fontId="18" fillId="0" borderId="0" applyFont="0" applyFill="0" applyBorder="0" applyAlignment="0" applyProtection="0"/>
    <xf numFmtId="44" fontId="18"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16" fillId="0" borderId="0"/>
    <xf numFmtId="0" fontId="16" fillId="0" borderId="0"/>
    <xf numFmtId="0" fontId="16" fillId="0" borderId="0"/>
    <xf numFmtId="0" fontId="15" fillId="0" borderId="0"/>
    <xf numFmtId="44" fontId="15" fillId="0" borderId="0" applyFont="0" applyFill="0" applyBorder="0" applyAlignment="0" applyProtection="0"/>
    <xf numFmtId="0" fontId="14" fillId="0" borderId="0"/>
    <xf numFmtId="0" fontId="34" fillId="0" borderId="0" applyNumberFormat="0" applyFont="0" applyFill="0" applyBorder="0" applyAlignment="0" applyProtection="0">
      <alignment vertical="top"/>
    </xf>
    <xf numFmtId="0" fontId="13" fillId="0" borderId="0"/>
    <xf numFmtId="0" fontId="12" fillId="0" borderId="0"/>
    <xf numFmtId="0" fontId="11"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0" fontId="7" fillId="0" borderId="0"/>
    <xf numFmtId="44" fontId="7" fillId="0" borderId="0" applyFont="0" applyFill="0" applyBorder="0" applyAlignment="0" applyProtection="0"/>
    <xf numFmtId="0" fontId="6" fillId="0" borderId="0"/>
    <xf numFmtId="0" fontId="131" fillId="0" borderId="0" applyNumberForma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3" fontId="34" fillId="0" borderId="0" applyFont="0" applyFill="0" applyBorder="0" applyAlignment="0" applyProtection="0"/>
    <xf numFmtId="0" fontId="2" fillId="0" borderId="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171" fontId="83" fillId="0" borderId="31" applyFill="0"/>
    <xf numFmtId="0" fontId="102" fillId="0" borderId="31" applyNumberFormat="0" applyFill="0" applyAlignment="0" applyProtection="0">
      <alignment vertical="top"/>
      <protection locked="0"/>
    </xf>
    <xf numFmtId="0" fontId="102" fillId="0" borderId="31" applyNumberFormat="0" applyFill="0" applyAlignment="0" applyProtection="0">
      <alignment vertical="top"/>
      <protection locked="0"/>
    </xf>
    <xf numFmtId="43" fontId="2"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03" fillId="0" borderId="0" applyFont="0" applyFill="0" applyBorder="0" applyAlignment="0" applyProtection="0"/>
    <xf numFmtId="0" fontId="2" fillId="0" borderId="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43" fontId="34" fillId="0" borderId="0" applyFont="0" applyFill="0" applyBorder="0" applyAlignment="0" applyProtection="0"/>
    <xf numFmtId="0" fontId="2" fillId="0" borderId="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43" fontId="2"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03" fillId="0" borderId="0" applyFont="0" applyFill="0" applyBorder="0" applyAlignment="0" applyProtection="0"/>
    <xf numFmtId="44" fontId="36" fillId="0" borderId="0" applyFont="0" applyFill="0" applyBorder="0" applyAlignment="0" applyProtection="0"/>
    <xf numFmtId="0" fontId="2" fillId="0" borderId="0"/>
    <xf numFmtId="0" fontId="2" fillId="0" borderId="0"/>
    <xf numFmtId="0" fontId="2" fillId="0" borderId="0"/>
    <xf numFmtId="44" fontId="36" fillId="0" borderId="0" applyFont="0" applyFill="0" applyBorder="0" applyAlignment="0" applyProtection="0"/>
    <xf numFmtId="7" fontId="34" fillId="0" borderId="0" applyFill="0" applyBorder="0" applyAlignment="0" applyProtection="0"/>
    <xf numFmtId="44" fontId="2" fillId="0" borderId="0" applyFont="0" applyFill="0" applyBorder="0" applyAlignment="0" applyProtection="0"/>
    <xf numFmtId="5" fontId="34" fillId="0" borderId="0" applyFill="0" applyBorder="0" applyAlignment="0" applyProtection="0"/>
    <xf numFmtId="5" fontId="34" fillId="0" borderId="0" applyFill="0" applyBorder="0" applyAlignment="0" applyProtection="0"/>
    <xf numFmtId="5" fontId="34" fillId="0" borderId="0" applyFill="0" applyBorder="0" applyAlignment="0" applyProtection="0"/>
    <xf numFmtId="5" fontId="34"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34" fillId="0" borderId="0" applyFont="0" applyFill="0" applyBorder="0" applyAlignment="0" applyProtection="0"/>
    <xf numFmtId="44" fontId="118" fillId="0" borderId="0" applyFont="0" applyFill="0" applyBorder="0" applyAlignment="0" applyProtection="0"/>
    <xf numFmtId="7" fontId="34" fillId="0" borderId="0" applyFill="0" applyBorder="0" applyAlignment="0" applyProtection="0"/>
    <xf numFmtId="5" fontId="34" fillId="0" borderId="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43" fontId="36"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44" fontId="36" fillId="0" borderId="0" applyFont="0" applyFill="0" applyBorder="0" applyAlignment="0" applyProtection="0"/>
  </cellStyleXfs>
  <cellXfs count="217">
    <xf numFmtId="0" fontId="0" fillId="0" borderId="0" xfId="0"/>
    <xf numFmtId="0" fontId="112" fillId="0" borderId="0" xfId="3" applyFont="1"/>
    <xf numFmtId="0" fontId="126" fillId="0" borderId="0" xfId="6" applyFont="1"/>
    <xf numFmtId="49" fontId="126" fillId="0" borderId="0" xfId="6" applyNumberFormat="1" applyFont="1"/>
    <xf numFmtId="0" fontId="124" fillId="0" borderId="0" xfId="3" applyFont="1"/>
    <xf numFmtId="0" fontId="128" fillId="0" borderId="0" xfId="6" applyFont="1"/>
    <xf numFmtId="49" fontId="128" fillId="0" borderId="0" xfId="6" applyNumberFormat="1" applyFont="1"/>
    <xf numFmtId="0" fontId="128" fillId="0" borderId="0" xfId="9773" applyFont="1" applyAlignment="1">
      <alignment vertical="top"/>
    </xf>
    <xf numFmtId="49" fontId="128" fillId="0" borderId="0" xfId="9773" applyNumberFormat="1" applyFont="1" applyAlignment="1">
      <alignment vertical="top"/>
    </xf>
    <xf numFmtId="0" fontId="126" fillId="0" borderId="0" xfId="9773" applyFont="1" applyAlignment="1">
      <alignment vertical="top"/>
    </xf>
    <xf numFmtId="0" fontId="128" fillId="0" borderId="0" xfId="9773" applyFont="1"/>
    <xf numFmtId="0" fontId="128" fillId="3" borderId="0" xfId="10" applyFont="1" applyFill="1"/>
    <xf numFmtId="0" fontId="128" fillId="0" borderId="0" xfId="11" applyFont="1"/>
    <xf numFmtId="49" fontId="128" fillId="0" borderId="0" xfId="11" applyNumberFormat="1" applyFont="1"/>
    <xf numFmtId="0" fontId="128" fillId="0" borderId="0" xfId="11" quotePrefix="1" applyFont="1"/>
    <xf numFmtId="0" fontId="126" fillId="0" borderId="0" xfId="9773" applyFont="1"/>
    <xf numFmtId="49" fontId="126" fillId="0" borderId="0" xfId="9773" applyNumberFormat="1" applyFont="1"/>
    <xf numFmtId="0" fontId="128" fillId="0" borderId="0" xfId="9773" applyFont="1" applyAlignment="1">
      <alignment horizontal="left"/>
    </xf>
    <xf numFmtId="0" fontId="128" fillId="0" borderId="0" xfId="11" quotePrefix="1" applyFont="1" applyAlignment="1">
      <alignment horizontal="left"/>
    </xf>
    <xf numFmtId="49" fontId="128" fillId="0" borderId="0" xfId="9773" applyNumberFormat="1" applyFont="1"/>
    <xf numFmtId="0" fontId="129" fillId="0" borderId="0" xfId="11" applyFont="1"/>
    <xf numFmtId="0" fontId="130" fillId="0" borderId="0" xfId="11" applyFont="1"/>
    <xf numFmtId="0" fontId="125" fillId="0" borderId="0" xfId="6" applyFont="1"/>
    <xf numFmtId="0" fontId="129" fillId="0" borderId="0" xfId="3" applyFont="1"/>
    <xf numFmtId="0" fontId="125" fillId="0" borderId="0" xfId="7" applyFont="1" applyAlignment="1">
      <alignment vertical="top"/>
    </xf>
    <xf numFmtId="0" fontId="125" fillId="0" borderId="0" xfId="7" applyFont="1"/>
    <xf numFmtId="0" fontId="125" fillId="0" borderId="0" xfId="7" applyFont="1" applyAlignment="1">
      <alignment vertical="center"/>
    </xf>
    <xf numFmtId="0" fontId="127" fillId="0" borderId="0" xfId="10" applyFont="1" applyAlignment="1" applyProtection="1">
      <alignment horizontal="left"/>
      <protection hidden="1"/>
    </xf>
    <xf numFmtId="0" fontId="125" fillId="0" borderId="0" xfId="0" applyFont="1"/>
    <xf numFmtId="0" fontId="132" fillId="2" borderId="0" xfId="10" applyFont="1" applyFill="1"/>
    <xf numFmtId="0" fontId="133" fillId="2" borderId="0" xfId="10" applyFont="1" applyFill="1" applyProtection="1">
      <protection hidden="1"/>
    </xf>
    <xf numFmtId="0" fontId="134" fillId="2" borderId="0" xfId="10" applyFont="1" applyFill="1" applyProtection="1">
      <protection hidden="1"/>
    </xf>
    <xf numFmtId="0" fontId="134" fillId="2" borderId="0" xfId="10" applyFont="1" applyFill="1"/>
    <xf numFmtId="0" fontId="132" fillId="2" borderId="0" xfId="10" applyFont="1" applyFill="1" applyAlignment="1">
      <alignment vertical="center"/>
    </xf>
    <xf numFmtId="0" fontId="134" fillId="2" borderId="0" xfId="10" applyFont="1" applyFill="1" applyAlignment="1" applyProtection="1">
      <alignment horizontal="left"/>
      <protection hidden="1"/>
    </xf>
    <xf numFmtId="0" fontId="135" fillId="2" borderId="0" xfId="10" applyFont="1" applyFill="1" applyProtection="1">
      <protection hidden="1"/>
    </xf>
    <xf numFmtId="0" fontId="134" fillId="2" borderId="0" xfId="10" applyFont="1" applyFill="1" applyAlignment="1" applyProtection="1">
      <alignment horizontal="left" vertical="center" indent="5"/>
      <protection hidden="1"/>
    </xf>
    <xf numFmtId="0" fontId="134" fillId="2" borderId="0" xfId="10" applyFont="1" applyFill="1" applyAlignment="1" applyProtection="1">
      <alignment horizontal="left" indent="5"/>
      <protection hidden="1"/>
    </xf>
    <xf numFmtId="0" fontId="134" fillId="2" borderId="0" xfId="10" applyFont="1" applyFill="1" applyAlignment="1" applyProtection="1">
      <alignment vertical="center" wrapText="1"/>
      <protection hidden="1"/>
    </xf>
    <xf numFmtId="0" fontId="134" fillId="2" borderId="0" xfId="10" applyFont="1" applyFill="1" applyAlignment="1" applyProtection="1">
      <alignment horizontal="left" vertical="center" wrapText="1" indent="5"/>
      <protection hidden="1"/>
    </xf>
    <xf numFmtId="0" fontId="134" fillId="2" borderId="0" xfId="10" applyFont="1" applyFill="1" applyAlignment="1" applyProtection="1">
      <alignment horizontal="left" vertical="center"/>
      <protection hidden="1"/>
    </xf>
    <xf numFmtId="0" fontId="134" fillId="2" borderId="0" xfId="11" applyFont="1" applyFill="1" applyAlignment="1" applyProtection="1">
      <alignment vertical="center" wrapText="1"/>
      <protection hidden="1"/>
    </xf>
    <xf numFmtId="0" fontId="137" fillId="2" borderId="0" xfId="7" applyFont="1" applyFill="1"/>
    <xf numFmtId="0" fontId="134" fillId="2" borderId="0" xfId="11" applyFont="1" applyFill="1" applyAlignment="1" applyProtection="1">
      <alignment vertical="center"/>
      <protection hidden="1"/>
    </xf>
    <xf numFmtId="0" fontId="134" fillId="2" borderId="0" xfId="11" applyFont="1" applyFill="1" applyAlignment="1" applyProtection="1">
      <alignment horizontal="left" vertical="center" wrapText="1" indent="5"/>
      <protection hidden="1"/>
    </xf>
    <xf numFmtId="0" fontId="134" fillId="2" borderId="0" xfId="11" applyFont="1" applyFill="1" applyAlignment="1" applyProtection="1">
      <alignment horizontal="left" indent="5"/>
      <protection hidden="1"/>
    </xf>
    <xf numFmtId="0" fontId="134" fillId="2" borderId="0" xfId="11" applyFont="1" applyFill="1" applyProtection="1">
      <protection hidden="1"/>
    </xf>
    <xf numFmtId="0" fontId="140" fillId="2" borderId="0" xfId="11" applyFont="1" applyFill="1"/>
    <xf numFmtId="0" fontId="141" fillId="2" borderId="0" xfId="11" applyFont="1" applyFill="1"/>
    <xf numFmtId="0" fontId="142" fillId="2" borderId="0" xfId="11" applyFont="1" applyFill="1"/>
    <xf numFmtId="0" fontId="143" fillId="2" borderId="0" xfId="11" applyFont="1" applyFill="1"/>
    <xf numFmtId="0" fontId="142" fillId="2" borderId="0" xfId="11" applyFont="1" applyFill="1" applyAlignment="1">
      <alignment horizontal="center"/>
    </xf>
    <xf numFmtId="0" fontId="141" fillId="2" borderId="0" xfId="11" applyFont="1" applyFill="1" applyAlignment="1">
      <alignment horizontal="left" indent="5"/>
    </xf>
    <xf numFmtId="0" fontId="140" fillId="2" borderId="0" xfId="11" quotePrefix="1" applyFont="1" applyFill="1" applyAlignment="1">
      <alignment horizontal="center"/>
    </xf>
    <xf numFmtId="49" fontId="144" fillId="3" borderId="1" xfId="11" applyNumberFormat="1" applyFont="1" applyFill="1" applyBorder="1" applyAlignment="1" applyProtection="1">
      <alignment vertical="center" wrapText="1"/>
      <protection locked="0"/>
    </xf>
    <xf numFmtId="0" fontId="143" fillId="2" borderId="0" xfId="11" applyFont="1" applyFill="1" applyAlignment="1">
      <alignment horizontal="left"/>
    </xf>
    <xf numFmtId="0" fontId="141" fillId="2" borderId="0" xfId="11" applyFont="1" applyFill="1" applyAlignment="1">
      <alignment horizontal="left" vertical="top" indent="5"/>
    </xf>
    <xf numFmtId="0" fontId="140" fillId="2" borderId="0" xfId="11" applyFont="1" applyFill="1" applyAlignment="1">
      <alignment horizontal="left" indent="5"/>
    </xf>
    <xf numFmtId="49" fontId="147" fillId="4" borderId="3" xfId="3" applyNumberFormat="1" applyFont="1" applyFill="1" applyBorder="1" applyAlignment="1">
      <alignment horizontal="center" vertical="center" wrapText="1"/>
    </xf>
    <xf numFmtId="49" fontId="147" fillId="4" borderId="4" xfId="3" applyNumberFormat="1" applyFont="1" applyFill="1" applyBorder="1" applyAlignment="1">
      <alignment horizontal="center" vertical="center" wrapText="1"/>
    </xf>
    <xf numFmtId="49" fontId="147" fillId="4" borderId="25" xfId="3" applyNumberFormat="1" applyFont="1" applyFill="1" applyBorder="1" applyAlignment="1">
      <alignment horizontal="center" vertical="center" wrapText="1"/>
    </xf>
    <xf numFmtId="0" fontId="144" fillId="0" borderId="1" xfId="3" applyFont="1" applyBorder="1" applyAlignment="1">
      <alignment horizontal="center" vertical="center" wrapText="1"/>
    </xf>
    <xf numFmtId="0" fontId="132" fillId="0" borderId="1" xfId="3" applyFont="1" applyBorder="1" applyAlignment="1">
      <alignment horizontal="center" vertical="center" wrapText="1"/>
    </xf>
    <xf numFmtId="0" fontId="132" fillId="0" borderId="5" xfId="3" applyFont="1" applyBorder="1" applyAlignment="1">
      <alignment horizontal="center" vertical="center" wrapText="1"/>
    </xf>
    <xf numFmtId="0" fontId="144" fillId="0" borderId="5" xfId="3" applyFont="1" applyBorder="1" applyAlignment="1">
      <alignment horizontal="center" vertical="center" wrapText="1"/>
    </xf>
    <xf numFmtId="0" fontId="132" fillId="0" borderId="6" xfId="3" applyFont="1" applyBorder="1" applyAlignment="1">
      <alignment horizontal="center" vertical="center" wrapText="1"/>
    </xf>
    <xf numFmtId="0" fontId="149" fillId="3" borderId="0" xfId="6" applyFont="1" applyFill="1"/>
    <xf numFmtId="0" fontId="150" fillId="3" borderId="0" xfId="3" applyFont="1" applyFill="1" applyAlignment="1">
      <alignment horizontal="left"/>
    </xf>
    <xf numFmtId="0" fontId="150" fillId="3" borderId="0" xfId="3" applyFont="1" applyFill="1"/>
    <xf numFmtId="0" fontId="149" fillId="3" borderId="0" xfId="6" applyFont="1" applyFill="1" applyAlignment="1">
      <alignment wrapText="1"/>
    </xf>
    <xf numFmtId="0" fontId="149" fillId="0" borderId="0" xfId="0" applyFont="1"/>
    <xf numFmtId="0" fontId="152" fillId="0" borderId="0" xfId="0" applyFont="1"/>
    <xf numFmtId="0" fontId="150" fillId="2" borderId="0" xfId="11" applyFont="1" applyFill="1"/>
    <xf numFmtId="0" fontId="155" fillId="2" borderId="42" xfId="11" applyFont="1" applyFill="1" applyBorder="1" applyAlignment="1">
      <alignment horizontal="center" vertical="center" wrapText="1"/>
    </xf>
    <xf numFmtId="0" fontId="150" fillId="2" borderId="1" xfId="11" applyFont="1" applyFill="1" applyBorder="1" applyAlignment="1">
      <alignment horizontal="center" vertical="center" wrapText="1"/>
    </xf>
    <xf numFmtId="0" fontId="156" fillId="3" borderId="43" xfId="11" applyFont="1" applyFill="1" applyBorder="1" applyAlignment="1" applyProtection="1">
      <alignment horizontal="center" vertical="center" wrapText="1"/>
      <protection locked="0"/>
    </xf>
    <xf numFmtId="49" fontId="150" fillId="0" borderId="1" xfId="11" applyNumberFormat="1" applyFont="1" applyBorder="1" applyAlignment="1" applyProtection="1">
      <alignment horizontal="center" vertical="center" wrapText="1"/>
      <protection locked="0"/>
    </xf>
    <xf numFmtId="0" fontId="155" fillId="2" borderId="0" xfId="11" applyFont="1" applyFill="1" applyAlignment="1">
      <alignment vertical="top" wrapText="1"/>
    </xf>
    <xf numFmtId="0" fontId="155" fillId="2" borderId="0" xfId="11" applyFont="1" applyFill="1" applyAlignment="1">
      <alignment horizontal="left" vertical="top"/>
    </xf>
    <xf numFmtId="0" fontId="149" fillId="0" borderId="0" xfId="0" applyFont="1" applyAlignment="1">
      <alignment vertical="center"/>
    </xf>
    <xf numFmtId="0" fontId="149" fillId="0" borderId="0" xfId="0" applyFont="1" applyAlignment="1">
      <alignment horizontal="left"/>
    </xf>
    <xf numFmtId="0" fontId="149" fillId="0" borderId="0" xfId="0" applyFont="1" applyAlignment="1">
      <alignment wrapText="1"/>
    </xf>
    <xf numFmtId="0" fontId="150" fillId="2" borderId="1" xfId="11" applyFont="1" applyFill="1" applyBorder="1" applyAlignment="1">
      <alignment horizontal="justify" vertical="top" wrapText="1"/>
    </xf>
    <xf numFmtId="0" fontId="150" fillId="2" borderId="1" xfId="11" applyFont="1" applyFill="1" applyBorder="1" applyAlignment="1">
      <alignment horizontal="justify" vertical="center" wrapText="1"/>
    </xf>
    <xf numFmtId="0" fontId="150" fillId="2" borderId="5" xfId="11" applyFont="1" applyFill="1" applyBorder="1" applyAlignment="1">
      <alignment horizontal="justify" vertical="center" wrapText="1"/>
    </xf>
    <xf numFmtId="0" fontId="141" fillId="2" borderId="0" xfId="11" applyFont="1" applyFill="1" applyAlignment="1">
      <alignment horizontal="left" vertical="top" wrapText="1" indent="5"/>
    </xf>
    <xf numFmtId="0" fontId="138" fillId="2" borderId="0" xfId="10" applyFont="1" applyFill="1" applyAlignment="1" applyProtection="1">
      <alignment horizontal="left" vertical="top" wrapText="1"/>
      <protection hidden="1"/>
    </xf>
    <xf numFmtId="0" fontId="134" fillId="2" borderId="0" xfId="10" applyFont="1" applyFill="1" applyAlignment="1" applyProtection="1">
      <alignment horizontal="justify" vertical="top" wrapText="1"/>
      <protection hidden="1"/>
    </xf>
    <xf numFmtId="0" fontId="133" fillId="2" borderId="0" xfId="10" applyFont="1" applyFill="1" applyAlignment="1" applyProtection="1">
      <alignment horizontal="left" vertical="center"/>
      <protection hidden="1"/>
    </xf>
    <xf numFmtId="0" fontId="134" fillId="2" borderId="0" xfId="10" applyFont="1" applyFill="1" applyAlignment="1" applyProtection="1">
      <alignment horizontal="left" vertical="top" wrapText="1"/>
      <protection hidden="1"/>
    </xf>
    <xf numFmtId="0" fontId="136" fillId="41" borderId="0" xfId="10" applyFont="1" applyFill="1" applyAlignment="1">
      <alignment horizontal="left" vertical="top"/>
    </xf>
    <xf numFmtId="0" fontId="132" fillId="2" borderId="0" xfId="10" applyFont="1" applyFill="1" applyAlignment="1" applyProtection="1">
      <alignment horizontal="justify" vertical="center" wrapText="1"/>
      <protection hidden="1"/>
    </xf>
    <xf numFmtId="0" fontId="140" fillId="2" borderId="0" xfId="11" applyFont="1" applyFill="1" applyAlignment="1">
      <alignment horizontal="left" vertical="top" wrapText="1" indent="5"/>
    </xf>
    <xf numFmtId="0" fontId="145" fillId="3" borderId="5" xfId="10916" applyFont="1" applyFill="1" applyBorder="1" applyAlignment="1" applyProtection="1">
      <alignment horizontal="left" vertical="center" wrapText="1"/>
      <protection locked="0"/>
    </xf>
    <xf numFmtId="0" fontId="146" fillId="3" borderId="30" xfId="607" applyFont="1" applyFill="1" applyBorder="1" applyAlignment="1" applyProtection="1">
      <alignment horizontal="left" vertical="center" wrapText="1"/>
      <protection locked="0"/>
    </xf>
    <xf numFmtId="0" fontId="146" fillId="3" borderId="29" xfId="607" applyFont="1" applyFill="1" applyBorder="1" applyAlignment="1" applyProtection="1">
      <alignment horizontal="left" vertical="center" wrapText="1"/>
      <protection locked="0"/>
    </xf>
    <xf numFmtId="49" fontId="144" fillId="3" borderId="5" xfId="11" applyNumberFormat="1" applyFont="1" applyFill="1" applyBorder="1" applyAlignment="1" applyProtection="1">
      <alignment horizontal="left" vertical="top" wrapText="1"/>
      <protection locked="0"/>
    </xf>
    <xf numFmtId="49" fontId="144" fillId="3" borderId="30" xfId="11" applyNumberFormat="1" applyFont="1" applyFill="1" applyBorder="1" applyAlignment="1" applyProtection="1">
      <alignment horizontal="left" vertical="top" wrapText="1"/>
      <protection locked="0"/>
    </xf>
    <xf numFmtId="49" fontId="144" fillId="3" borderId="29" xfId="11" applyNumberFormat="1" applyFont="1" applyFill="1" applyBorder="1" applyAlignment="1" applyProtection="1">
      <alignment horizontal="left" vertical="top" wrapText="1"/>
      <protection locked="0"/>
    </xf>
    <xf numFmtId="0" fontId="144" fillId="3" borderId="5" xfId="11" applyFont="1" applyFill="1" applyBorder="1" applyAlignment="1" applyProtection="1">
      <alignment horizontal="left" vertical="center" wrapText="1"/>
      <protection locked="0"/>
    </xf>
    <xf numFmtId="0" fontId="144" fillId="3" borderId="30" xfId="11" applyFont="1" applyFill="1" applyBorder="1" applyAlignment="1" applyProtection="1">
      <alignment horizontal="left" vertical="center" wrapText="1"/>
      <protection locked="0"/>
    </xf>
    <xf numFmtId="0" fontId="144" fillId="3" borderId="29" xfId="11" applyFont="1" applyFill="1" applyBorder="1" applyAlignment="1" applyProtection="1">
      <alignment horizontal="left" vertical="center" wrapText="1"/>
      <protection locked="0"/>
    </xf>
    <xf numFmtId="0" fontId="142" fillId="0" borderId="5" xfId="11" applyFont="1" applyBorder="1" applyAlignment="1" applyProtection="1">
      <alignment horizontal="center"/>
      <protection locked="0"/>
    </xf>
    <xf numFmtId="0" fontId="142" fillId="0" borderId="29" xfId="11" applyFont="1" applyBorder="1" applyAlignment="1" applyProtection="1">
      <alignment horizontal="center"/>
      <protection locked="0"/>
    </xf>
    <xf numFmtId="49" fontId="142" fillId="3" borderId="5" xfId="11" applyNumberFormat="1" applyFont="1" applyFill="1" applyBorder="1" applyAlignment="1" applyProtection="1">
      <alignment horizontal="center" vertical="center" wrapText="1"/>
      <protection locked="0"/>
    </xf>
    <xf numFmtId="49" fontId="142" fillId="3" borderId="29" xfId="11" applyNumberFormat="1" applyFont="1" applyFill="1" applyBorder="1" applyAlignment="1" applyProtection="1">
      <alignment horizontal="center" vertical="center" wrapText="1"/>
      <protection locked="0"/>
    </xf>
    <xf numFmtId="0" fontId="142" fillId="3" borderId="5" xfId="11" applyFont="1" applyFill="1" applyBorder="1" applyAlignment="1" applyProtection="1">
      <alignment horizontal="left" vertical="center" wrapText="1"/>
      <protection locked="0"/>
    </xf>
    <xf numFmtId="0" fontId="142" fillId="3" borderId="30" xfId="11" applyFont="1" applyFill="1" applyBorder="1" applyAlignment="1" applyProtection="1">
      <alignment horizontal="left" vertical="center" wrapText="1"/>
      <protection locked="0"/>
    </xf>
    <xf numFmtId="0" fontId="142" fillId="3" borderId="29" xfId="11" applyFont="1" applyFill="1" applyBorder="1" applyAlignment="1" applyProtection="1">
      <alignment horizontal="left" vertical="center" wrapText="1"/>
      <protection locked="0"/>
    </xf>
    <xf numFmtId="49" fontId="142" fillId="3" borderId="30" xfId="11" applyNumberFormat="1" applyFont="1" applyFill="1" applyBorder="1" applyAlignment="1" applyProtection="1">
      <alignment horizontal="center" vertical="center" wrapText="1"/>
      <protection locked="0"/>
    </xf>
    <xf numFmtId="3" fontId="144" fillId="3" borderId="5" xfId="11" applyNumberFormat="1" applyFont="1" applyFill="1" applyBorder="1" applyAlignment="1" applyProtection="1">
      <alignment horizontal="left" vertical="center" wrapText="1"/>
      <protection locked="0"/>
    </xf>
    <xf numFmtId="0" fontId="144" fillId="0" borderId="5" xfId="11" applyFont="1" applyBorder="1" applyAlignment="1" applyProtection="1">
      <alignment horizontal="left"/>
      <protection locked="0"/>
    </xf>
    <xf numFmtId="0" fontId="144" fillId="0" borderId="30" xfId="11" applyFont="1" applyBorder="1" applyAlignment="1" applyProtection="1">
      <alignment horizontal="left"/>
      <protection locked="0"/>
    </xf>
    <xf numFmtId="0" fontId="144" fillId="0" borderId="29" xfId="11" applyFont="1" applyBorder="1" applyAlignment="1" applyProtection="1">
      <alignment horizontal="left"/>
      <protection locked="0"/>
    </xf>
    <xf numFmtId="0" fontId="142" fillId="3" borderId="5" xfId="11" applyFont="1" applyFill="1" applyBorder="1" applyAlignment="1" applyProtection="1">
      <alignment horizontal="center"/>
      <protection locked="0"/>
    </xf>
    <xf numFmtId="0" fontId="142" fillId="3" borderId="29" xfId="11" applyFont="1" applyFill="1" applyBorder="1" applyAlignment="1" applyProtection="1">
      <alignment horizontal="center"/>
      <protection locked="0"/>
    </xf>
    <xf numFmtId="0" fontId="142" fillId="2" borderId="31" xfId="11" applyFont="1" applyFill="1" applyBorder="1" applyAlignment="1">
      <alignment horizontal="center"/>
    </xf>
    <xf numFmtId="0" fontId="144" fillId="3" borderId="5" xfId="11" applyFont="1" applyFill="1" applyBorder="1" applyAlignment="1" applyProtection="1">
      <alignment horizontal="left" vertical="center"/>
      <protection locked="0"/>
    </xf>
    <xf numFmtId="0" fontId="144" fillId="3" borderId="30" xfId="11" applyFont="1" applyFill="1" applyBorder="1" applyAlignment="1" applyProtection="1">
      <alignment horizontal="left" vertical="center"/>
      <protection locked="0"/>
    </xf>
    <xf numFmtId="0" fontId="144" fillId="3" borderId="29" xfId="11" applyFont="1" applyFill="1" applyBorder="1" applyAlignment="1" applyProtection="1">
      <alignment horizontal="left" vertical="center"/>
      <protection locked="0"/>
    </xf>
    <xf numFmtId="0" fontId="142" fillId="3" borderId="5" xfId="11" applyFont="1" applyFill="1" applyBorder="1" applyAlignment="1">
      <alignment horizontal="left" vertical="center"/>
    </xf>
    <xf numFmtId="0" fontId="142" fillId="3" borderId="30" xfId="11" applyFont="1" applyFill="1" applyBorder="1" applyAlignment="1">
      <alignment horizontal="left" vertical="center"/>
    </xf>
    <xf numFmtId="0" fontId="142" fillId="3" borderId="29" xfId="11" applyFont="1" applyFill="1" applyBorder="1" applyAlignment="1">
      <alignment horizontal="left" vertical="center"/>
    </xf>
    <xf numFmtId="49" fontId="144" fillId="3" borderId="5" xfId="11" applyNumberFormat="1" applyFont="1" applyFill="1" applyBorder="1" applyAlignment="1" applyProtection="1">
      <alignment horizontal="center" vertical="center" wrapText="1"/>
      <protection locked="0"/>
    </xf>
    <xf numFmtId="49" fontId="144" fillId="3" borderId="30" xfId="11" applyNumberFormat="1" applyFont="1" applyFill="1" applyBorder="1" applyAlignment="1" applyProtection="1">
      <alignment horizontal="center" vertical="center" wrapText="1"/>
      <protection locked="0"/>
    </xf>
    <xf numFmtId="49" fontId="144" fillId="3" borderId="29" xfId="11" applyNumberFormat="1" applyFont="1" applyFill="1" applyBorder="1" applyAlignment="1" applyProtection="1">
      <alignment horizontal="center" vertical="center" wrapText="1"/>
      <protection locked="0"/>
    </xf>
    <xf numFmtId="0" fontId="142" fillId="3" borderId="5" xfId="11" applyFont="1" applyFill="1" applyBorder="1" applyAlignment="1" applyProtection="1">
      <alignment horizontal="left" vertical="center"/>
      <protection locked="0"/>
    </xf>
    <xf numFmtId="0" fontId="142" fillId="3" borderId="30" xfId="11" applyFont="1" applyFill="1" applyBorder="1" applyAlignment="1" applyProtection="1">
      <alignment horizontal="left" vertical="center"/>
      <protection locked="0"/>
    </xf>
    <xf numFmtId="0" fontId="142" fillId="3" borderId="29" xfId="11" applyFont="1" applyFill="1" applyBorder="1" applyAlignment="1" applyProtection="1">
      <alignment horizontal="left" vertical="center"/>
      <protection locked="0"/>
    </xf>
    <xf numFmtId="0" fontId="157" fillId="2" borderId="0" xfId="11" quotePrefix="1" applyFont="1" applyFill="1" applyAlignment="1">
      <alignment horizontal="left" vertical="center" wrapText="1"/>
    </xf>
    <xf numFmtId="0" fontId="134" fillId="2" borderId="0" xfId="11" quotePrefix="1" applyFont="1" applyFill="1" applyAlignment="1">
      <alignment horizontal="left" vertical="center" wrapText="1"/>
    </xf>
    <xf numFmtId="0" fontId="132" fillId="2" borderId="0" xfId="11" quotePrefix="1" applyFont="1" applyFill="1" applyAlignment="1">
      <alignment horizontal="left" vertical="top" wrapText="1"/>
    </xf>
    <xf numFmtId="0" fontId="153" fillId="2" borderId="0" xfId="0" applyFont="1" applyFill="1" applyAlignment="1">
      <alignment horizontal="center" vertical="center" wrapText="1"/>
    </xf>
    <xf numFmtId="0" fontId="132" fillId="0" borderId="0" xfId="3" applyFont="1" applyAlignment="1">
      <alignment horizontal="left"/>
    </xf>
    <xf numFmtId="0" fontId="132" fillId="0" borderId="0" xfId="3" applyFont="1" applyAlignment="1">
      <alignment horizontal="left" vertical="top" wrapText="1"/>
    </xf>
    <xf numFmtId="0" fontId="144" fillId="2" borderId="2" xfId="3" applyFont="1" applyFill="1" applyBorder="1" applyAlignment="1">
      <alignment horizontal="center" vertical="center" wrapText="1"/>
    </xf>
    <xf numFmtId="0" fontId="144" fillId="0" borderId="1" xfId="3" applyFont="1" applyBorder="1" applyAlignment="1">
      <alignment horizontal="center" vertical="center" wrapText="1"/>
    </xf>
    <xf numFmtId="0" fontId="132" fillId="0" borderId="0" xfId="3" applyFont="1" applyAlignment="1">
      <alignment horizontal="justify" vertical="center" wrapText="1"/>
    </xf>
    <xf numFmtId="0" fontId="132" fillId="0" borderId="0" xfId="3" applyFont="1" applyAlignment="1">
      <alignment horizontal="justify" vertical="center"/>
    </xf>
    <xf numFmtId="0" fontId="132" fillId="0" borderId="0" xfId="3" applyFont="1" applyAlignment="1">
      <alignment vertical="center" wrapText="1"/>
    </xf>
    <xf numFmtId="0" fontId="161" fillId="101" borderId="19" xfId="9" applyFont="1" applyFill="1" applyBorder="1" applyAlignment="1">
      <alignment horizontal="center" vertical="center" wrapText="1"/>
    </xf>
    <xf numFmtId="0" fontId="139" fillId="101" borderId="27" xfId="11" applyFont="1" applyFill="1" applyBorder="1" applyAlignment="1">
      <alignment horizontal="center" vertical="center" wrapText="1"/>
    </xf>
    <xf numFmtId="0" fontId="139" fillId="101" borderId="19" xfId="11" applyFont="1" applyFill="1" applyBorder="1" applyAlignment="1">
      <alignment horizontal="center" vertical="center" wrapText="1"/>
    </xf>
    <xf numFmtId="0" fontId="139" fillId="101" borderId="28" xfId="11" applyFont="1" applyFill="1" applyBorder="1" applyAlignment="1">
      <alignment horizontal="center" vertical="center" wrapText="1"/>
    </xf>
    <xf numFmtId="0" fontId="148" fillId="101" borderId="32" xfId="11" applyFont="1" applyFill="1" applyBorder="1" applyAlignment="1">
      <alignment horizontal="center" vertical="center" wrapText="1"/>
    </xf>
    <xf numFmtId="0" fontId="148" fillId="101" borderId="33" xfId="11" applyFont="1" applyFill="1" applyBorder="1" applyAlignment="1">
      <alignment horizontal="center" vertical="center" wrapText="1"/>
    </xf>
    <xf numFmtId="0" fontId="148" fillId="101" borderId="34" xfId="11" applyFont="1" applyFill="1" applyBorder="1" applyAlignment="1">
      <alignment horizontal="center" vertical="center" wrapText="1"/>
    </xf>
    <xf numFmtId="0" fontId="151" fillId="101" borderId="35" xfId="0" applyFont="1" applyFill="1" applyBorder="1" applyAlignment="1">
      <alignment horizontal="left" vertical="center" wrapText="1"/>
    </xf>
    <xf numFmtId="0" fontId="151" fillId="101" borderId="36" xfId="0" applyFont="1" applyFill="1" applyBorder="1" applyAlignment="1">
      <alignment horizontal="center" vertical="center" wrapText="1"/>
    </xf>
    <xf numFmtId="0" fontId="151" fillId="101" borderId="37" xfId="0" applyFont="1" applyFill="1" applyBorder="1" applyAlignment="1">
      <alignment horizontal="center" vertical="center" wrapText="1"/>
    </xf>
    <xf numFmtId="0" fontId="151" fillId="101" borderId="38" xfId="0" applyFont="1" applyFill="1" applyBorder="1" applyAlignment="1">
      <alignment horizontal="center" vertical="center" wrapText="1"/>
    </xf>
    <xf numFmtId="0" fontId="154" fillId="101" borderId="39" xfId="11" applyFont="1" applyFill="1" applyBorder="1" applyAlignment="1">
      <alignment horizontal="center" vertical="center"/>
    </xf>
    <xf numFmtId="0" fontId="154" fillId="101" borderId="40" xfId="11" applyFont="1" applyFill="1" applyBorder="1" applyAlignment="1">
      <alignment horizontal="left" vertical="center"/>
    </xf>
    <xf numFmtId="0" fontId="154" fillId="101" borderId="40" xfId="11" applyFont="1" applyFill="1" applyBorder="1" applyAlignment="1">
      <alignment horizontal="center" vertical="center" wrapText="1"/>
    </xf>
    <xf numFmtId="0" fontId="154" fillId="101" borderId="41" xfId="11" applyFont="1" applyFill="1" applyBorder="1" applyAlignment="1">
      <alignment horizontal="center" vertical="center" wrapText="1"/>
    </xf>
    <xf numFmtId="0" fontId="160" fillId="101" borderId="0" xfId="16783" applyFont="1" applyFill="1" applyAlignment="1">
      <alignment horizontal="center" vertical="center" wrapText="1"/>
    </xf>
    <xf numFmtId="0" fontId="162" fillId="98" borderId="44" xfId="0" applyFont="1" applyFill="1" applyBorder="1" applyAlignment="1">
      <alignment horizontal="center" vertical="center" wrapText="1"/>
    </xf>
    <xf numFmtId="0" fontId="162" fillId="98" borderId="45" xfId="0" applyFont="1" applyFill="1" applyBorder="1" applyAlignment="1">
      <alignment horizontal="center" vertical="center" wrapText="1"/>
    </xf>
    <xf numFmtId="0" fontId="163" fillId="2" borderId="47" xfId="0" applyFont="1" applyFill="1" applyBorder="1" applyAlignment="1">
      <alignment horizontal="center" vertical="center" wrapText="1"/>
    </xf>
    <xf numFmtId="0" fontId="163" fillId="2" borderId="47" xfId="0" applyFont="1" applyFill="1" applyBorder="1" applyAlignment="1">
      <alignment vertical="center" wrapText="1"/>
    </xf>
    <xf numFmtId="0" fontId="162" fillId="0" borderId="51" xfId="0" applyFont="1" applyBorder="1" applyAlignment="1">
      <alignment horizontal="center" vertical="center" wrapText="1"/>
    </xf>
    <xf numFmtId="0" fontId="162" fillId="0" borderId="52" xfId="0" applyFont="1" applyBorder="1" applyAlignment="1">
      <alignment horizontal="center" vertical="center" wrapText="1"/>
    </xf>
    <xf numFmtId="0" fontId="162" fillId="0" borderId="53" xfId="0" applyFont="1" applyBorder="1" applyAlignment="1">
      <alignment horizontal="center" vertical="center" wrapText="1"/>
    </xf>
    <xf numFmtId="0" fontId="162" fillId="0" borderId="48" xfId="0" applyFont="1" applyBorder="1" applyAlignment="1">
      <alignment horizontal="center" vertical="center" wrapText="1"/>
    </xf>
    <xf numFmtId="0" fontId="162" fillId="0" borderId="26" xfId="0" applyFont="1" applyBorder="1" applyAlignment="1">
      <alignment horizontal="center" vertical="center" wrapText="1"/>
    </xf>
    <xf numFmtId="0" fontId="162" fillId="0" borderId="49" xfId="0" applyFont="1" applyBorder="1" applyAlignment="1">
      <alignment horizontal="center" vertical="center" wrapText="1"/>
    </xf>
    <xf numFmtId="0" fontId="163" fillId="2" borderId="26" xfId="0" applyFont="1" applyFill="1" applyBorder="1" applyAlignment="1">
      <alignment vertical="center" wrapText="1"/>
    </xf>
    <xf numFmtId="0" fontId="162" fillId="2" borderId="48" xfId="0" applyFont="1" applyFill="1" applyBorder="1" applyAlignment="1">
      <alignment horizontal="right" vertical="center" wrapText="1"/>
    </xf>
    <xf numFmtId="44" fontId="163" fillId="0" borderId="47" xfId="16785" applyFont="1" applyBorder="1" applyAlignment="1">
      <alignment horizontal="center" vertical="center" wrapText="1"/>
    </xf>
    <xf numFmtId="0" fontId="163" fillId="2" borderId="46" xfId="0" applyFont="1" applyFill="1" applyBorder="1" applyAlignment="1">
      <alignment horizontal="center" vertical="center"/>
    </xf>
    <xf numFmtId="0" fontId="164" fillId="0" borderId="0" xfId="0" applyFont="1"/>
    <xf numFmtId="171" fontId="162" fillId="2" borderId="46" xfId="0" applyNumberFormat="1" applyFont="1" applyFill="1" applyBorder="1" applyAlignment="1">
      <alignment horizontal="center" vertical="center"/>
    </xf>
    <xf numFmtId="0" fontId="158" fillId="2" borderId="54" xfId="0" applyFont="1" applyFill="1" applyBorder="1" applyAlignment="1">
      <alignment horizontal="center" vertical="center" wrapText="1"/>
    </xf>
    <xf numFmtId="0" fontId="158" fillId="2" borderId="50" xfId="0" applyFont="1" applyFill="1" applyBorder="1" applyAlignment="1">
      <alignment horizontal="center" vertical="center" wrapText="1"/>
    </xf>
    <xf numFmtId="0" fontId="158" fillId="2" borderId="47" xfId="0" applyFont="1" applyFill="1" applyBorder="1" applyAlignment="1">
      <alignment horizontal="center" vertical="center" wrapText="1"/>
    </xf>
    <xf numFmtId="0" fontId="165" fillId="0" borderId="0" xfId="16783" applyFont="1" applyAlignment="1">
      <alignment horizontal="center"/>
    </xf>
    <xf numFmtId="0" fontId="164" fillId="0" borderId="0" xfId="16783" applyFont="1"/>
    <xf numFmtId="0" fontId="162" fillId="99" borderId="44" xfId="0" applyFont="1" applyFill="1" applyBorder="1" applyAlignment="1">
      <alignment horizontal="center" vertical="center" wrapText="1"/>
    </xf>
    <xf numFmtId="0" fontId="162" fillId="99" borderId="45" xfId="0" applyFont="1" applyFill="1" applyBorder="1" applyAlignment="1">
      <alignment horizontal="center" vertical="center" wrapText="1"/>
    </xf>
    <xf numFmtId="0" fontId="165" fillId="2" borderId="44" xfId="0" applyFont="1" applyFill="1" applyBorder="1" applyAlignment="1">
      <alignment horizontal="center" vertical="center" wrapText="1"/>
    </xf>
    <xf numFmtId="0" fontId="165" fillId="2" borderId="45" xfId="0" applyFont="1" applyFill="1" applyBorder="1" applyAlignment="1">
      <alignment horizontal="center" vertical="center" wrapText="1"/>
    </xf>
    <xf numFmtId="0" fontId="165" fillId="2" borderId="46" xfId="0" applyFont="1" applyFill="1" applyBorder="1" applyAlignment="1">
      <alignment horizontal="right" vertical="center"/>
    </xf>
    <xf numFmtId="44" fontId="163" fillId="0" borderId="44" xfId="16785" applyFont="1" applyBorder="1" applyAlignment="1">
      <alignment horizontal="center" vertical="center" wrapText="1"/>
    </xf>
    <xf numFmtId="0" fontId="163" fillId="2" borderId="51" xfId="0" applyFont="1" applyFill="1" applyBorder="1" applyAlignment="1">
      <alignment vertical="center" wrapText="1"/>
    </xf>
    <xf numFmtId="0" fontId="162" fillId="100" borderId="44" xfId="0" applyFont="1" applyFill="1" applyBorder="1" applyAlignment="1">
      <alignment horizontal="center" vertical="center" wrapText="1"/>
    </xf>
    <xf numFmtId="171" fontId="165" fillId="2" borderId="44" xfId="0" applyNumberFormat="1" applyFont="1" applyFill="1" applyBorder="1" applyAlignment="1">
      <alignment horizontal="center" vertical="center" wrapText="1"/>
    </xf>
    <xf numFmtId="171" fontId="165" fillId="2" borderId="46" xfId="0" applyNumberFormat="1" applyFont="1" applyFill="1" applyBorder="1" applyAlignment="1">
      <alignment horizontal="center" vertical="center"/>
    </xf>
    <xf numFmtId="0" fontId="138" fillId="2" borderId="0" xfId="11" applyFont="1" applyFill="1" applyAlignment="1">
      <alignment horizontal="center" vertical="top" wrapText="1"/>
    </xf>
    <xf numFmtId="0" fontId="134" fillId="2" borderId="0" xfId="11" applyFont="1" applyFill="1" applyAlignment="1">
      <alignment horizontal="left" vertical="top" indent="5"/>
    </xf>
    <xf numFmtId="0" fontId="134" fillId="2" borderId="0" xfId="11" applyFont="1" applyFill="1"/>
    <xf numFmtId="0" fontId="132" fillId="2" borderId="0" xfId="11" applyFont="1" applyFill="1"/>
    <xf numFmtId="0" fontId="134" fillId="2" borderId="0" xfId="11" applyFont="1" applyFill="1" applyAlignment="1">
      <alignment horizontal="left" vertical="top" wrapText="1" indent="5"/>
    </xf>
    <xf numFmtId="0" fontId="134" fillId="2" borderId="0" xfId="11" applyFont="1" applyFill="1" applyAlignment="1">
      <alignment horizontal="left" vertical="top" wrapText="1" indent="5"/>
    </xf>
    <xf numFmtId="0" fontId="144" fillId="3" borderId="5" xfId="11" applyFont="1" applyFill="1" applyBorder="1" applyAlignment="1" applyProtection="1">
      <alignment horizontal="center" vertical="center"/>
      <protection locked="0"/>
    </xf>
    <xf numFmtId="0" fontId="144" fillId="3" borderId="30" xfId="11" applyFont="1" applyFill="1" applyBorder="1" applyAlignment="1" applyProtection="1">
      <alignment horizontal="center" vertical="center"/>
      <protection locked="0"/>
    </xf>
    <xf numFmtId="0" fontId="144" fillId="3" borderId="29" xfId="11" applyFont="1" applyFill="1" applyBorder="1" applyAlignment="1" applyProtection="1">
      <alignment horizontal="center" vertical="center"/>
      <protection locked="0"/>
    </xf>
    <xf numFmtId="0" fontId="144" fillId="3" borderId="5" xfId="11" applyFont="1" applyFill="1" applyBorder="1" applyAlignment="1" applyProtection="1">
      <alignment horizontal="center" vertical="center" wrapText="1"/>
      <protection locked="0"/>
    </xf>
    <xf numFmtId="0" fontId="144" fillId="3" borderId="30" xfId="11" applyFont="1" applyFill="1" applyBorder="1" applyAlignment="1" applyProtection="1">
      <alignment horizontal="center" vertical="center" wrapText="1"/>
      <protection locked="0"/>
    </xf>
    <xf numFmtId="0" fontId="144" fillId="3" borderId="29" xfId="11" applyFont="1" applyFill="1" applyBorder="1" applyAlignment="1" applyProtection="1">
      <alignment horizontal="center" vertical="center" wrapText="1"/>
      <protection locked="0"/>
    </xf>
    <xf numFmtId="0" fontId="146" fillId="2" borderId="0" xfId="607" applyFont="1" applyFill="1" applyBorder="1" applyAlignment="1" applyProtection="1">
      <alignment horizontal="left" vertical="top" wrapText="1" indent="5"/>
    </xf>
    <xf numFmtId="0" fontId="146" fillId="2" borderId="0" xfId="607" applyFont="1" applyFill="1" applyBorder="1" applyAlignment="1" applyProtection="1">
      <alignment horizontal="left" vertical="top" wrapText="1" indent="5"/>
    </xf>
    <xf numFmtId="0" fontId="133" fillId="2" borderId="0" xfId="11" applyFont="1" applyFill="1" applyAlignment="1">
      <alignment horizontal="left" vertical="top" wrapText="1" indent="5"/>
    </xf>
    <xf numFmtId="0" fontId="134" fillId="2" borderId="18" xfId="11" applyFont="1" applyFill="1" applyBorder="1" applyAlignment="1">
      <alignment horizontal="left" vertical="top" wrapText="1" indent="5"/>
    </xf>
    <xf numFmtId="0" fontId="134" fillId="2" borderId="0" xfId="11" applyFont="1" applyFill="1" applyAlignment="1">
      <alignment horizontal="left" vertical="center" wrapText="1" indent="5"/>
    </xf>
    <xf numFmtId="9" fontId="134" fillId="3" borderId="5" xfId="11" applyNumberFormat="1" applyFont="1" applyFill="1" applyBorder="1" applyAlignment="1" applyProtection="1">
      <alignment horizontal="center" vertical="center" wrapText="1"/>
      <protection locked="0"/>
    </xf>
    <xf numFmtId="9" fontId="134" fillId="3" borderId="30" xfId="11" applyNumberFormat="1" applyFont="1" applyFill="1" applyBorder="1" applyAlignment="1" applyProtection="1">
      <alignment horizontal="center" vertical="center" wrapText="1"/>
      <protection locked="0"/>
    </xf>
    <xf numFmtId="9" fontId="134" fillId="3" borderId="29" xfId="11" applyNumberFormat="1" applyFont="1" applyFill="1" applyBorder="1" applyAlignment="1" applyProtection="1">
      <alignment horizontal="center" vertical="center" wrapText="1"/>
      <protection locked="0"/>
    </xf>
    <xf numFmtId="0" fontId="133" fillId="2" borderId="0" xfId="11" applyFont="1" applyFill="1" applyAlignment="1">
      <alignment horizontal="left" vertical="center" wrapText="1" indent="5"/>
    </xf>
    <xf numFmtId="0" fontId="132" fillId="2" borderId="0" xfId="11" applyFont="1" applyFill="1" applyAlignment="1">
      <alignment horizontal="left" vertical="center" wrapText="1" indent="5"/>
    </xf>
    <xf numFmtId="0" fontId="132" fillId="3" borderId="5" xfId="11" applyFont="1" applyFill="1" applyBorder="1" applyAlignment="1" applyProtection="1">
      <alignment horizontal="center" vertical="center" wrapText="1"/>
      <protection locked="0"/>
    </xf>
    <xf numFmtId="0" fontId="132" fillId="3" borderId="30" xfId="11" applyFont="1" applyFill="1" applyBorder="1" applyAlignment="1" applyProtection="1">
      <alignment horizontal="center" vertical="center" wrapText="1"/>
      <protection locked="0"/>
    </xf>
    <xf numFmtId="0" fontId="132" fillId="3" borderId="29" xfId="11" applyFont="1" applyFill="1" applyBorder="1" applyAlignment="1" applyProtection="1">
      <alignment horizontal="center" vertical="center" wrapText="1"/>
      <protection locked="0"/>
    </xf>
    <xf numFmtId="0" fontId="132" fillId="2" borderId="0" xfId="11" applyFont="1" applyFill="1" applyAlignment="1">
      <alignment horizontal="left" vertical="top" wrapText="1" indent="5"/>
    </xf>
    <xf numFmtId="0" fontId="132" fillId="2" borderId="0" xfId="11" applyFont="1" applyFill="1" applyAlignment="1">
      <alignment horizontal="left" vertical="top" wrapText="1" indent="5"/>
    </xf>
    <xf numFmtId="0" fontId="142" fillId="0" borderId="1" xfId="11" applyFont="1" applyBorder="1" applyAlignment="1" applyProtection="1">
      <alignment horizontal="center"/>
      <protection locked="0"/>
    </xf>
    <xf numFmtId="49" fontId="142" fillId="3" borderId="1" xfId="11" applyNumberFormat="1" applyFont="1" applyFill="1" applyBorder="1" applyAlignment="1" applyProtection="1">
      <alignment horizontal="left" vertical="center"/>
      <protection locked="0"/>
    </xf>
    <xf numFmtId="0" fontId="133" fillId="2" borderId="0" xfId="11" applyFont="1" applyFill="1" applyAlignment="1">
      <alignment horizontal="left" vertical="top" wrapText="1" indent="5"/>
    </xf>
  </cellXfs>
  <cellStyles count="16786">
    <cellStyle name="          _x000d__x000a_386grabber=VGA.3GR_x000d__x000a_" xfId="5729"/>
    <cellStyle name="=C:\WINNT\SYSTEM32\COMMAND.COM" xfId="9775"/>
    <cellStyle name="_x0003_¶?°?‘}É" xfId="9776"/>
    <cellStyle name="20% - Énfasis1 1" xfId="5730"/>
    <cellStyle name="20% - Énfasis1 10" xfId="5731"/>
    <cellStyle name="20% - Énfasis1 10 1" xfId="9777"/>
    <cellStyle name="20% - Énfasis1 11" xfId="9778"/>
    <cellStyle name="20% - Énfasis1 12" xfId="9779"/>
    <cellStyle name="20% - Énfasis1 13" xfId="9780"/>
    <cellStyle name="20% - Énfasis1 2" xfId="12"/>
    <cellStyle name="20% - Énfasis1 2 1" xfId="9781"/>
    <cellStyle name="20% - Énfasis1 2 2" xfId="13"/>
    <cellStyle name="20% - Énfasis1 2 3" xfId="14"/>
    <cellStyle name="20% - Énfasis1 3" xfId="15"/>
    <cellStyle name="20% - Énfasis1 3 1" xfId="9782"/>
    <cellStyle name="20% - Énfasis1 3 2" xfId="16"/>
    <cellStyle name="20% - Énfasis1 3 3" xfId="6234"/>
    <cellStyle name="20% - Énfasis1 3 3 2" xfId="12741"/>
    <cellStyle name="20% - Énfasis1 3 4" xfId="7961"/>
    <cellStyle name="20% - Énfasis1 3 4 2" xfId="14467"/>
    <cellStyle name="20% - Énfasis1 3 5" xfId="10931"/>
    <cellStyle name="20% - Énfasis1 4" xfId="17"/>
    <cellStyle name="20% - Énfasis1 4 1" xfId="9783"/>
    <cellStyle name="20% - Énfasis1 4 2" xfId="5732"/>
    <cellStyle name="20% - Énfasis1 4 3" xfId="6235"/>
    <cellStyle name="20% - Énfasis1 4 3 2" xfId="12742"/>
    <cellStyle name="20% - Énfasis1 4 4" xfId="7962"/>
    <cellStyle name="20% - Énfasis1 4 4 2" xfId="14468"/>
    <cellStyle name="20% - Énfasis1 4 5" xfId="10932"/>
    <cellStyle name="20% - Énfasis1 5" xfId="5733"/>
    <cellStyle name="20% - Énfasis1 5 1" xfId="9784"/>
    <cellStyle name="20% - Énfasis1 5 2" xfId="9737"/>
    <cellStyle name="20% - Énfasis1 5 2 2" xfId="16243"/>
    <cellStyle name="20% - Énfasis1 5 3" xfId="12707"/>
    <cellStyle name="20% - Énfasis1 6" xfId="5734"/>
    <cellStyle name="20% - Énfasis1 6 1" xfId="9785"/>
    <cellStyle name="20% - Énfasis1 6 2" xfId="9738"/>
    <cellStyle name="20% - Énfasis1 6 2 2" xfId="16244"/>
    <cellStyle name="20% - Énfasis1 6 3" xfId="12708"/>
    <cellStyle name="20% - Énfasis1 7" xfId="5735"/>
    <cellStyle name="20% - Énfasis1 7 1" xfId="9786"/>
    <cellStyle name="20% - Énfasis1 8" xfId="5736"/>
    <cellStyle name="20% - Énfasis1 8 1" xfId="9787"/>
    <cellStyle name="20% - Énfasis1 9" xfId="5737"/>
    <cellStyle name="20% - Énfasis1 9 1" xfId="9788"/>
    <cellStyle name="20% - Énfasis2 1" xfId="5738"/>
    <cellStyle name="20% - Énfasis2 10" xfId="5739"/>
    <cellStyle name="20% - Énfasis2 10 1" xfId="9789"/>
    <cellStyle name="20% - Énfasis2 11" xfId="9790"/>
    <cellStyle name="20% - Énfasis2 12" xfId="9791"/>
    <cellStyle name="20% - Énfasis2 13" xfId="9792"/>
    <cellStyle name="20% - Énfasis2 2" xfId="18"/>
    <cellStyle name="20% - Énfasis2 2 1" xfId="9793"/>
    <cellStyle name="20% - Énfasis2 2 2" xfId="19"/>
    <cellStyle name="20% - Énfasis2 2 3" xfId="20"/>
    <cellStyle name="20% - Énfasis2 3" xfId="21"/>
    <cellStyle name="20% - Énfasis2 3 1" xfId="9794"/>
    <cellStyle name="20% - Énfasis2 3 2" xfId="22"/>
    <cellStyle name="20% - Énfasis2 3 3" xfId="6236"/>
    <cellStyle name="20% - Énfasis2 3 3 2" xfId="12743"/>
    <cellStyle name="20% - Énfasis2 3 4" xfId="7963"/>
    <cellStyle name="20% - Énfasis2 3 4 2" xfId="14469"/>
    <cellStyle name="20% - Énfasis2 3 5" xfId="10933"/>
    <cellStyle name="20% - Énfasis2 4" xfId="23"/>
    <cellStyle name="20% - Énfasis2 4 1" xfId="9795"/>
    <cellStyle name="20% - Énfasis2 4 2" xfId="5740"/>
    <cellStyle name="20% - Énfasis2 4 3" xfId="6237"/>
    <cellStyle name="20% - Énfasis2 4 3 2" xfId="12744"/>
    <cellStyle name="20% - Énfasis2 4 4" xfId="7964"/>
    <cellStyle name="20% - Énfasis2 4 4 2" xfId="14470"/>
    <cellStyle name="20% - Énfasis2 4 5" xfId="10934"/>
    <cellStyle name="20% - Énfasis2 5" xfId="5741"/>
    <cellStyle name="20% - Énfasis2 5 1" xfId="9796"/>
    <cellStyle name="20% - Énfasis2 5 2" xfId="9739"/>
    <cellStyle name="20% - Énfasis2 5 2 2" xfId="16245"/>
    <cellStyle name="20% - Énfasis2 5 3" xfId="12709"/>
    <cellStyle name="20% - Énfasis2 6" xfId="5742"/>
    <cellStyle name="20% - Énfasis2 6 1" xfId="9797"/>
    <cellStyle name="20% - Énfasis2 6 2" xfId="9740"/>
    <cellStyle name="20% - Énfasis2 6 2 2" xfId="16246"/>
    <cellStyle name="20% - Énfasis2 6 3" xfId="12710"/>
    <cellStyle name="20% - Énfasis2 7" xfId="5743"/>
    <cellStyle name="20% - Énfasis2 7 1" xfId="9798"/>
    <cellStyle name="20% - Énfasis2 8" xfId="5744"/>
    <cellStyle name="20% - Énfasis2 8 1" xfId="9799"/>
    <cellStyle name="20% - Énfasis2 9" xfId="5745"/>
    <cellStyle name="20% - Énfasis2 9 1" xfId="9800"/>
    <cellStyle name="20% - Énfasis3 1" xfId="5746"/>
    <cellStyle name="20% - Énfasis3 10" xfId="5747"/>
    <cellStyle name="20% - Énfasis3 10 1" xfId="9801"/>
    <cellStyle name="20% - Énfasis3 11" xfId="9802"/>
    <cellStyle name="20% - Énfasis3 12" xfId="9803"/>
    <cellStyle name="20% - Énfasis3 13" xfId="9804"/>
    <cellStyle name="20% - Énfasis3 2" xfId="24"/>
    <cellStyle name="20% - Énfasis3 2 1" xfId="9805"/>
    <cellStyle name="20% - Énfasis3 2 2" xfId="25"/>
    <cellStyle name="20% - Énfasis3 2 3" xfId="26"/>
    <cellStyle name="20% - Énfasis3 3" xfId="27"/>
    <cellStyle name="20% - Énfasis3 3 1" xfId="9806"/>
    <cellStyle name="20% - Énfasis3 3 2" xfId="28"/>
    <cellStyle name="20% - Énfasis3 3 3" xfId="6238"/>
    <cellStyle name="20% - Énfasis3 3 3 2" xfId="12745"/>
    <cellStyle name="20% - Énfasis3 3 4" xfId="7965"/>
    <cellStyle name="20% - Énfasis3 3 4 2" xfId="14471"/>
    <cellStyle name="20% - Énfasis3 3 5" xfId="10935"/>
    <cellStyle name="20% - Énfasis3 4" xfId="29"/>
    <cellStyle name="20% - Énfasis3 4 1" xfId="9807"/>
    <cellStyle name="20% - Énfasis3 4 2" xfId="5748"/>
    <cellStyle name="20% - Énfasis3 4 3" xfId="6239"/>
    <cellStyle name="20% - Énfasis3 4 3 2" xfId="12746"/>
    <cellStyle name="20% - Énfasis3 4 4" xfId="7966"/>
    <cellStyle name="20% - Énfasis3 4 4 2" xfId="14472"/>
    <cellStyle name="20% - Énfasis3 4 5" xfId="10936"/>
    <cellStyle name="20% - Énfasis3 5" xfId="5749"/>
    <cellStyle name="20% - Énfasis3 5 1" xfId="9808"/>
    <cellStyle name="20% - Énfasis3 5 2" xfId="9741"/>
    <cellStyle name="20% - Énfasis3 5 2 2" xfId="16247"/>
    <cellStyle name="20% - Énfasis3 5 3" xfId="12711"/>
    <cellStyle name="20% - Énfasis3 6" xfId="5750"/>
    <cellStyle name="20% - Énfasis3 6 1" xfId="9809"/>
    <cellStyle name="20% - Énfasis3 6 2" xfId="9742"/>
    <cellStyle name="20% - Énfasis3 6 2 2" xfId="16248"/>
    <cellStyle name="20% - Énfasis3 6 3" xfId="12712"/>
    <cellStyle name="20% - Énfasis3 7" xfId="5751"/>
    <cellStyle name="20% - Énfasis3 7 1" xfId="9810"/>
    <cellStyle name="20% - Énfasis3 8" xfId="5752"/>
    <cellStyle name="20% - Énfasis3 8 1" xfId="9811"/>
    <cellStyle name="20% - Énfasis3 9" xfId="5753"/>
    <cellStyle name="20% - Énfasis3 9 1" xfId="9812"/>
    <cellStyle name="20% - Énfasis4 1" xfId="5754"/>
    <cellStyle name="20% - Énfasis4 10" xfId="5755"/>
    <cellStyle name="20% - Énfasis4 10 1" xfId="9813"/>
    <cellStyle name="20% - Énfasis4 11" xfId="9814"/>
    <cellStyle name="20% - Énfasis4 12" xfId="9815"/>
    <cellStyle name="20% - Énfasis4 13" xfId="9816"/>
    <cellStyle name="20% - Énfasis4 14" xfId="9817"/>
    <cellStyle name="20% - Énfasis4 2" xfId="30"/>
    <cellStyle name="20% - Énfasis4 2 1" xfId="9818"/>
    <cellStyle name="20% - Énfasis4 2 2" xfId="31"/>
    <cellStyle name="20% - Énfasis4 2 3" xfId="32"/>
    <cellStyle name="20% - Énfasis4 3" xfId="33"/>
    <cellStyle name="20% - Énfasis4 3 1" xfId="9819"/>
    <cellStyle name="20% - Énfasis4 3 2" xfId="34"/>
    <cellStyle name="20% - Énfasis4 3 3" xfId="6240"/>
    <cellStyle name="20% - Énfasis4 3 3 2" xfId="12747"/>
    <cellStyle name="20% - Énfasis4 3 4" xfId="7967"/>
    <cellStyle name="20% - Énfasis4 3 4 2" xfId="14473"/>
    <cellStyle name="20% - Énfasis4 3 5" xfId="10937"/>
    <cellStyle name="20% - Énfasis4 4" xfId="35"/>
    <cellStyle name="20% - Énfasis4 4 1" xfId="9820"/>
    <cellStyle name="20% - Énfasis4 4 2" xfId="5756"/>
    <cellStyle name="20% - Énfasis4 4 3" xfId="6241"/>
    <cellStyle name="20% - Énfasis4 4 3 2" xfId="12748"/>
    <cellStyle name="20% - Énfasis4 4 4" xfId="7968"/>
    <cellStyle name="20% - Énfasis4 4 4 2" xfId="14474"/>
    <cellStyle name="20% - Énfasis4 4 5" xfId="10938"/>
    <cellStyle name="20% - Énfasis4 5" xfId="5757"/>
    <cellStyle name="20% - Énfasis4 5 1" xfId="9821"/>
    <cellStyle name="20% - Énfasis4 5 2" xfId="9743"/>
    <cellStyle name="20% - Énfasis4 5 2 2" xfId="16249"/>
    <cellStyle name="20% - Énfasis4 5 3" xfId="12713"/>
    <cellStyle name="20% - Énfasis4 6" xfId="5758"/>
    <cellStyle name="20% - Énfasis4 6 1" xfId="9822"/>
    <cellStyle name="20% - Énfasis4 6 2" xfId="9744"/>
    <cellStyle name="20% - Énfasis4 6 2 2" xfId="16250"/>
    <cellStyle name="20% - Énfasis4 6 3" xfId="12714"/>
    <cellStyle name="20% - Énfasis4 7" xfId="5759"/>
    <cellStyle name="20% - Énfasis4 7 1" xfId="9823"/>
    <cellStyle name="20% - Énfasis4 8" xfId="5760"/>
    <cellStyle name="20% - Énfasis4 8 1" xfId="9824"/>
    <cellStyle name="20% - Énfasis4 9" xfId="5761"/>
    <cellStyle name="20% - Énfasis4 9 1" xfId="9825"/>
    <cellStyle name="20% - Énfasis5 1" xfId="5762"/>
    <cellStyle name="20% - Énfasis5 10" xfId="5763"/>
    <cellStyle name="20% - Énfasis5 10 1" xfId="9826"/>
    <cellStyle name="20% - Énfasis5 11" xfId="9827"/>
    <cellStyle name="20% - Énfasis5 12" xfId="9828"/>
    <cellStyle name="20% - Énfasis5 13" xfId="9829"/>
    <cellStyle name="20% - Énfasis5 2" xfId="36"/>
    <cellStyle name="20% - Énfasis5 2 1" xfId="9830"/>
    <cellStyle name="20% - Énfasis5 2 2" xfId="37"/>
    <cellStyle name="20% - Énfasis5 2 3" xfId="38"/>
    <cellStyle name="20% - Énfasis5 3" xfId="39"/>
    <cellStyle name="20% - Énfasis5 3 1" xfId="9831"/>
    <cellStyle name="20% - Énfasis5 3 2" xfId="5764"/>
    <cellStyle name="20% - Énfasis5 4" xfId="5765"/>
    <cellStyle name="20% - Énfasis5 4 1" xfId="9832"/>
    <cellStyle name="20% - Énfasis5 4 2" xfId="5766"/>
    <cellStyle name="20% - Énfasis5 5" xfId="5767"/>
    <cellStyle name="20% - Énfasis5 5 1" xfId="9833"/>
    <cellStyle name="20% - Énfasis5 5 2" xfId="9745"/>
    <cellStyle name="20% - Énfasis5 5 2 2" xfId="16251"/>
    <cellStyle name="20% - Énfasis5 5 3" xfId="12715"/>
    <cellStyle name="20% - Énfasis5 6" xfId="5768"/>
    <cellStyle name="20% - Énfasis5 6 1" xfId="9834"/>
    <cellStyle name="20% - Énfasis5 6 2" xfId="9746"/>
    <cellStyle name="20% - Énfasis5 6 2 2" xfId="16252"/>
    <cellStyle name="20% - Énfasis5 6 3" xfId="12716"/>
    <cellStyle name="20% - Énfasis5 7" xfId="5769"/>
    <cellStyle name="20% - Énfasis5 7 1" xfId="9835"/>
    <cellStyle name="20% - Énfasis5 8" xfId="5770"/>
    <cellStyle name="20% - Énfasis5 8 1" xfId="9836"/>
    <cellStyle name="20% - Énfasis5 9" xfId="5771"/>
    <cellStyle name="20% - Énfasis5 9 1" xfId="9837"/>
    <cellStyle name="20% - Énfasis6 1" xfId="5772"/>
    <cellStyle name="20% - Énfasis6 10" xfId="5773"/>
    <cellStyle name="20% - Énfasis6 10 1" xfId="9838"/>
    <cellStyle name="20% - Énfasis6 11" xfId="9839"/>
    <cellStyle name="20% - Énfasis6 12" xfId="9840"/>
    <cellStyle name="20% - Énfasis6 13" xfId="9841"/>
    <cellStyle name="20% - Énfasis6 2" xfId="40"/>
    <cellStyle name="20% - Énfasis6 2 1" xfId="9842"/>
    <cellStyle name="20% - Énfasis6 2 2" xfId="41"/>
    <cellStyle name="20% - Énfasis6 2 3" xfId="42"/>
    <cellStyle name="20% - Énfasis6 3" xfId="43"/>
    <cellStyle name="20% - Énfasis6 3 1" xfId="9843"/>
    <cellStyle name="20% - Énfasis6 3 2" xfId="5774"/>
    <cellStyle name="20% - Énfasis6 4" xfId="5775"/>
    <cellStyle name="20% - Énfasis6 4 1" xfId="9844"/>
    <cellStyle name="20% - Énfasis6 4 2" xfId="5776"/>
    <cellStyle name="20% - Énfasis6 5" xfId="5777"/>
    <cellStyle name="20% - Énfasis6 5 1" xfId="9845"/>
    <cellStyle name="20% - Énfasis6 5 2" xfId="9747"/>
    <cellStyle name="20% - Énfasis6 5 2 2" xfId="16253"/>
    <cellStyle name="20% - Énfasis6 5 3" xfId="12717"/>
    <cellStyle name="20% - Énfasis6 6" xfId="5778"/>
    <cellStyle name="20% - Énfasis6 6 1" xfId="9846"/>
    <cellStyle name="20% - Énfasis6 6 2" xfId="9748"/>
    <cellStyle name="20% - Énfasis6 6 2 2" xfId="16254"/>
    <cellStyle name="20% - Énfasis6 6 3" xfId="12718"/>
    <cellStyle name="20% - Énfasis6 7" xfId="5779"/>
    <cellStyle name="20% - Énfasis6 7 1" xfId="9847"/>
    <cellStyle name="20% - Énfasis6 8" xfId="5780"/>
    <cellStyle name="20% - Énfasis6 8 1" xfId="9848"/>
    <cellStyle name="20% - Énfasis6 9" xfId="5781"/>
    <cellStyle name="20% - Énfasis6 9 1" xfId="9849"/>
    <cellStyle name="40% - Énfasis1 1" xfId="5782"/>
    <cellStyle name="40% - Énfasis1 10" xfId="5783"/>
    <cellStyle name="40% - Énfasis1 10 1" xfId="9850"/>
    <cellStyle name="40% - Énfasis1 11" xfId="9851"/>
    <cellStyle name="40% - Énfasis1 12" xfId="9852"/>
    <cellStyle name="40% - Énfasis1 13" xfId="9853"/>
    <cellStyle name="40% - Énfasis1 2" xfId="44"/>
    <cellStyle name="40% - Énfasis1 2 1" xfId="9854"/>
    <cellStyle name="40% - Énfasis1 2 2" xfId="45"/>
    <cellStyle name="40% - Énfasis1 2 3" xfId="46"/>
    <cellStyle name="40% - Énfasis1 3" xfId="47"/>
    <cellStyle name="40% - Énfasis1 3 1" xfId="9855"/>
    <cellStyle name="40% - Énfasis1 3 2" xfId="5784"/>
    <cellStyle name="40% - Énfasis1 4" xfId="5785"/>
    <cellStyle name="40% - Énfasis1 4 1" xfId="9856"/>
    <cellStyle name="40% - Énfasis1 4 2" xfId="5786"/>
    <cellStyle name="40% - Énfasis1 5" xfId="5787"/>
    <cellStyle name="40% - Énfasis1 5 1" xfId="9857"/>
    <cellStyle name="40% - Énfasis1 5 2" xfId="9749"/>
    <cellStyle name="40% - Énfasis1 5 2 2" xfId="16255"/>
    <cellStyle name="40% - Énfasis1 5 3" xfId="12719"/>
    <cellStyle name="40% - Énfasis1 6" xfId="5788"/>
    <cellStyle name="40% - Énfasis1 6 1" xfId="9858"/>
    <cellStyle name="40% - Énfasis1 6 2" xfId="9750"/>
    <cellStyle name="40% - Énfasis1 6 2 2" xfId="16256"/>
    <cellStyle name="40% - Énfasis1 6 3" xfId="12720"/>
    <cellStyle name="40% - Énfasis1 7" xfId="5789"/>
    <cellStyle name="40% - Énfasis1 7 1" xfId="9859"/>
    <cellStyle name="40% - Énfasis1 8" xfId="5790"/>
    <cellStyle name="40% - Énfasis1 8 1" xfId="9860"/>
    <cellStyle name="40% - Énfasis1 9" xfId="5791"/>
    <cellStyle name="40% - Énfasis1 9 1" xfId="9861"/>
    <cellStyle name="40% - Énfasis2 1" xfId="5792"/>
    <cellStyle name="40% - Énfasis2 10" xfId="5793"/>
    <cellStyle name="40% - Énfasis2 10 1" xfId="9862"/>
    <cellStyle name="40% - Énfasis2 11" xfId="9863"/>
    <cellStyle name="40% - Énfasis2 12" xfId="9864"/>
    <cellStyle name="40% - Énfasis2 13" xfId="9865"/>
    <cellStyle name="40% - Énfasis2 14" xfId="9866"/>
    <cellStyle name="40% - Énfasis2 2" xfId="48"/>
    <cellStyle name="40% - Énfasis2 2 1" xfId="9867"/>
    <cellStyle name="40% - Énfasis2 2 2" xfId="49"/>
    <cellStyle name="40% - Énfasis2 2 3" xfId="50"/>
    <cellStyle name="40% - Énfasis2 3" xfId="51"/>
    <cellStyle name="40% - Énfasis2 3 1" xfId="9868"/>
    <cellStyle name="40% - Énfasis2 3 2" xfId="5794"/>
    <cellStyle name="40% - Énfasis2 4" xfId="5795"/>
    <cellStyle name="40% - Énfasis2 4 1" xfId="9869"/>
    <cellStyle name="40% - Énfasis2 4 2" xfId="5796"/>
    <cellStyle name="40% - Énfasis2 5" xfId="5797"/>
    <cellStyle name="40% - Énfasis2 5 1" xfId="9870"/>
    <cellStyle name="40% - Énfasis2 5 2" xfId="9751"/>
    <cellStyle name="40% - Énfasis2 5 2 2" xfId="16257"/>
    <cellStyle name="40% - Énfasis2 5 3" xfId="12721"/>
    <cellStyle name="40% - Énfasis2 6" xfId="5798"/>
    <cellStyle name="40% - Énfasis2 6 1" xfId="9871"/>
    <cellStyle name="40% - Énfasis2 6 2" xfId="9752"/>
    <cellStyle name="40% - Énfasis2 6 2 2" xfId="16258"/>
    <cellStyle name="40% - Énfasis2 6 3" xfId="12722"/>
    <cellStyle name="40% - Énfasis2 7" xfId="5799"/>
    <cellStyle name="40% - Énfasis2 7 1" xfId="9872"/>
    <cellStyle name="40% - Énfasis2 8" xfId="5800"/>
    <cellStyle name="40% - Énfasis2 8 1" xfId="9873"/>
    <cellStyle name="40% - Énfasis2 9" xfId="5801"/>
    <cellStyle name="40% - Énfasis2 9 1" xfId="9874"/>
    <cellStyle name="40% - Énfasis3 1" xfId="5802"/>
    <cellStyle name="40% - Énfasis3 10" xfId="5803"/>
    <cellStyle name="40% - Énfasis3 10 1" xfId="9875"/>
    <cellStyle name="40% - Énfasis3 11" xfId="9876"/>
    <cellStyle name="40% - Énfasis3 12" xfId="9877"/>
    <cellStyle name="40% - Énfasis3 13" xfId="9878"/>
    <cellStyle name="40% - Énfasis3 2" xfId="52"/>
    <cellStyle name="40% - Énfasis3 2 1" xfId="9879"/>
    <cellStyle name="40% - Énfasis3 2 2" xfId="53"/>
    <cellStyle name="40% - Énfasis3 2 3" xfId="54"/>
    <cellStyle name="40% - Énfasis3 3" xfId="55"/>
    <cellStyle name="40% - Énfasis3 3 1" xfId="9880"/>
    <cellStyle name="40% - Énfasis3 3 2" xfId="56"/>
    <cellStyle name="40% - Énfasis3 3 3" xfId="6242"/>
    <cellStyle name="40% - Énfasis3 3 3 2" xfId="12749"/>
    <cellStyle name="40% - Énfasis3 3 4" xfId="7969"/>
    <cellStyle name="40% - Énfasis3 3 4 2" xfId="14475"/>
    <cellStyle name="40% - Énfasis3 3 5" xfId="10939"/>
    <cellStyle name="40% - Énfasis3 4" xfId="57"/>
    <cellStyle name="40% - Énfasis3 4 1" xfId="9881"/>
    <cellStyle name="40% - Énfasis3 4 2" xfId="5804"/>
    <cellStyle name="40% - Énfasis3 4 3" xfId="6243"/>
    <cellStyle name="40% - Énfasis3 4 3 2" xfId="12750"/>
    <cellStyle name="40% - Énfasis3 4 4" xfId="7970"/>
    <cellStyle name="40% - Énfasis3 4 4 2" xfId="14476"/>
    <cellStyle name="40% - Énfasis3 4 5" xfId="10940"/>
    <cellStyle name="40% - Énfasis3 5" xfId="5805"/>
    <cellStyle name="40% - Énfasis3 5 1" xfId="9882"/>
    <cellStyle name="40% - Énfasis3 5 2" xfId="9753"/>
    <cellStyle name="40% - Énfasis3 5 2 2" xfId="16259"/>
    <cellStyle name="40% - Énfasis3 5 3" xfId="12723"/>
    <cellStyle name="40% - Énfasis3 6" xfId="5806"/>
    <cellStyle name="40% - Énfasis3 6 1" xfId="9883"/>
    <cellStyle name="40% - Énfasis3 6 2" xfId="9754"/>
    <cellStyle name="40% - Énfasis3 6 2 2" xfId="16260"/>
    <cellStyle name="40% - Énfasis3 6 3" xfId="12724"/>
    <cellStyle name="40% - Énfasis3 7" xfId="5807"/>
    <cellStyle name="40% - Énfasis3 7 1" xfId="9884"/>
    <cellStyle name="40% - Énfasis3 8" xfId="5808"/>
    <cellStyle name="40% - Énfasis3 8 1" xfId="9885"/>
    <cellStyle name="40% - Énfasis3 9" xfId="5809"/>
    <cellStyle name="40% - Énfasis3 9 1" xfId="9886"/>
    <cellStyle name="40% - Énfasis4 1" xfId="5810"/>
    <cellStyle name="40% - Énfasis4 10" xfId="5811"/>
    <cellStyle name="40% - Énfasis4 10 1" xfId="9887"/>
    <cellStyle name="40% - Énfasis4 11" xfId="9888"/>
    <cellStyle name="40% - Énfasis4 12" xfId="9889"/>
    <cellStyle name="40% - Énfasis4 13" xfId="9890"/>
    <cellStyle name="40% - Énfasis4 14" xfId="9891"/>
    <cellStyle name="40% - Énfasis4 2" xfId="58"/>
    <cellStyle name="40% - Énfasis4 2 1" xfId="9892"/>
    <cellStyle name="40% - Énfasis4 2 2" xfId="59"/>
    <cellStyle name="40% - Énfasis4 2 3" xfId="60"/>
    <cellStyle name="40% - Énfasis4 3" xfId="61"/>
    <cellStyle name="40% - Énfasis4 3 1" xfId="9893"/>
    <cellStyle name="40% - Énfasis4 3 2" xfId="5812"/>
    <cellStyle name="40% - Énfasis4 4" xfId="5813"/>
    <cellStyle name="40% - Énfasis4 4 1" xfId="9894"/>
    <cellStyle name="40% - Énfasis4 4 2" xfId="5814"/>
    <cellStyle name="40% - Énfasis4 5" xfId="5815"/>
    <cellStyle name="40% - Énfasis4 5 1" xfId="9895"/>
    <cellStyle name="40% - Énfasis4 5 2" xfId="9755"/>
    <cellStyle name="40% - Énfasis4 5 2 2" xfId="16261"/>
    <cellStyle name="40% - Énfasis4 5 3" xfId="12725"/>
    <cellStyle name="40% - Énfasis4 6" xfId="5816"/>
    <cellStyle name="40% - Énfasis4 6 1" xfId="9896"/>
    <cellStyle name="40% - Énfasis4 6 2" xfId="9756"/>
    <cellStyle name="40% - Énfasis4 6 2 2" xfId="16262"/>
    <cellStyle name="40% - Énfasis4 6 3" xfId="12726"/>
    <cellStyle name="40% - Énfasis4 7" xfId="5817"/>
    <cellStyle name="40% - Énfasis4 7 1" xfId="9897"/>
    <cellStyle name="40% - Énfasis4 8" xfId="5818"/>
    <cellStyle name="40% - Énfasis4 8 1" xfId="9898"/>
    <cellStyle name="40% - Énfasis4 9" xfId="5819"/>
    <cellStyle name="40% - Énfasis4 9 1" xfId="9899"/>
    <cellStyle name="40% - Énfasis5 1" xfId="5820"/>
    <cellStyle name="40% - Énfasis5 10" xfId="5821"/>
    <cellStyle name="40% - Énfasis5 10 1" xfId="9900"/>
    <cellStyle name="40% - Énfasis5 11" xfId="9901"/>
    <cellStyle name="40% - Énfasis5 12" xfId="9902"/>
    <cellStyle name="40% - Énfasis5 13" xfId="9903"/>
    <cellStyle name="40% - Énfasis5 2" xfId="62"/>
    <cellStyle name="40% - Énfasis5 2 1" xfId="9904"/>
    <cellStyle name="40% - Énfasis5 2 2" xfId="63"/>
    <cellStyle name="40% - Énfasis5 2 3" xfId="64"/>
    <cellStyle name="40% - Énfasis5 3" xfId="65"/>
    <cellStyle name="40% - Énfasis5 3 1" xfId="9905"/>
    <cellStyle name="40% - Énfasis5 3 2" xfId="5822"/>
    <cellStyle name="40% - Énfasis5 4" xfId="5823"/>
    <cellStyle name="40% - Énfasis5 4 1" xfId="9906"/>
    <cellStyle name="40% - Énfasis5 4 2" xfId="5824"/>
    <cellStyle name="40% - Énfasis5 5" xfId="5825"/>
    <cellStyle name="40% - Énfasis5 5 1" xfId="9907"/>
    <cellStyle name="40% - Énfasis5 5 2" xfId="9757"/>
    <cellStyle name="40% - Énfasis5 5 2 2" xfId="16263"/>
    <cellStyle name="40% - Énfasis5 5 3" xfId="12727"/>
    <cellStyle name="40% - Énfasis5 6" xfId="5826"/>
    <cellStyle name="40% - Énfasis5 6 1" xfId="9908"/>
    <cellStyle name="40% - Énfasis5 6 2" xfId="9758"/>
    <cellStyle name="40% - Énfasis5 6 2 2" xfId="16264"/>
    <cellStyle name="40% - Énfasis5 6 3" xfId="12728"/>
    <cellStyle name="40% - Énfasis5 7" xfId="5827"/>
    <cellStyle name="40% - Énfasis5 7 1" xfId="9909"/>
    <cellStyle name="40% - Énfasis5 8" xfId="5828"/>
    <cellStyle name="40% - Énfasis5 8 1" xfId="9910"/>
    <cellStyle name="40% - Énfasis5 9" xfId="5829"/>
    <cellStyle name="40% - Énfasis5 9 1" xfId="9911"/>
    <cellStyle name="40% - Énfasis6 1" xfId="5830"/>
    <cellStyle name="40% - Énfasis6 10" xfId="5831"/>
    <cellStyle name="40% - Énfasis6 10 1" xfId="9912"/>
    <cellStyle name="40% - Énfasis6 11" xfId="9913"/>
    <cellStyle name="40% - Énfasis6 12" xfId="9914"/>
    <cellStyle name="40% - Énfasis6 13" xfId="9915"/>
    <cellStyle name="40% - Énfasis6 2" xfId="66"/>
    <cellStyle name="40% - Énfasis6 2 1" xfId="9916"/>
    <cellStyle name="40% - Énfasis6 2 2" xfId="67"/>
    <cellStyle name="40% - Énfasis6 2 3" xfId="68"/>
    <cellStyle name="40% - Énfasis6 3" xfId="69"/>
    <cellStyle name="40% - Énfasis6 3 1" xfId="9917"/>
    <cellStyle name="40% - Énfasis6 3 2" xfId="5832"/>
    <cellStyle name="40% - Énfasis6 4" xfId="5833"/>
    <cellStyle name="40% - Énfasis6 4 1" xfId="9918"/>
    <cellStyle name="40% - Énfasis6 4 2" xfId="5834"/>
    <cellStyle name="40% - Énfasis6 5" xfId="5835"/>
    <cellStyle name="40% - Énfasis6 5 1" xfId="9919"/>
    <cellStyle name="40% - Énfasis6 5 2" xfId="9759"/>
    <cellStyle name="40% - Énfasis6 5 2 2" xfId="16265"/>
    <cellStyle name="40% - Énfasis6 5 3" xfId="12729"/>
    <cellStyle name="40% - Énfasis6 6" xfId="5836"/>
    <cellStyle name="40% - Énfasis6 6 1" xfId="9920"/>
    <cellStyle name="40% - Énfasis6 6 2" xfId="9760"/>
    <cellStyle name="40% - Énfasis6 6 2 2" xfId="16266"/>
    <cellStyle name="40% - Énfasis6 6 3" xfId="12730"/>
    <cellStyle name="40% - Énfasis6 7" xfId="5837"/>
    <cellStyle name="40% - Énfasis6 7 1" xfId="9921"/>
    <cellStyle name="40% - Énfasis6 8" xfId="5838"/>
    <cellStyle name="40% - Énfasis6 8 1" xfId="9922"/>
    <cellStyle name="40% - Énfasis6 9" xfId="5839"/>
    <cellStyle name="40% - Énfasis6 9 1" xfId="9923"/>
    <cellStyle name="60% - Énfasis1 1" xfId="5840"/>
    <cellStyle name="60% - Énfasis1 10" xfId="5841"/>
    <cellStyle name="60% - Énfasis1 10 1" xfId="9924"/>
    <cellStyle name="60% - Énfasis1 11" xfId="9925"/>
    <cellStyle name="60% - Énfasis1 12" xfId="9926"/>
    <cellStyle name="60% - Énfasis1 13" xfId="9927"/>
    <cellStyle name="60% - Énfasis1 2" xfId="70"/>
    <cellStyle name="60% - Énfasis1 2 1" xfId="9928"/>
    <cellStyle name="60% - Énfasis1 2 2" xfId="71"/>
    <cellStyle name="60% - Énfasis1 2 3" xfId="72"/>
    <cellStyle name="60% - Énfasis1 3" xfId="73"/>
    <cellStyle name="60% - Énfasis1 3 1" xfId="9929"/>
    <cellStyle name="60% - Énfasis1 3 2" xfId="5842"/>
    <cellStyle name="60% - Énfasis1 4" xfId="5843"/>
    <cellStyle name="60% - Énfasis1 4 1" xfId="9930"/>
    <cellStyle name="60% - Énfasis1 4 2" xfId="5844"/>
    <cellStyle name="60% - Énfasis1 5" xfId="5845"/>
    <cellStyle name="60% - Énfasis1 5 1" xfId="9931"/>
    <cellStyle name="60% - Énfasis1 6" xfId="5846"/>
    <cellStyle name="60% - Énfasis1 6 1" xfId="9932"/>
    <cellStyle name="60% - Énfasis1 7" xfId="5847"/>
    <cellStyle name="60% - Énfasis1 7 1" xfId="9933"/>
    <cellStyle name="60% - Énfasis1 8" xfId="5848"/>
    <cellStyle name="60% - Énfasis1 8 1" xfId="9934"/>
    <cellStyle name="60% - Énfasis1 9" xfId="5849"/>
    <cellStyle name="60% - Énfasis1 9 1" xfId="9935"/>
    <cellStyle name="60% - Énfasis2 1" xfId="5850"/>
    <cellStyle name="60% - Énfasis2 10" xfId="5851"/>
    <cellStyle name="60% - Énfasis2 10 1" xfId="9936"/>
    <cellStyle name="60% - Énfasis2 11" xfId="9937"/>
    <cellStyle name="60% - Énfasis2 12" xfId="9938"/>
    <cellStyle name="60% - Énfasis2 13" xfId="9939"/>
    <cellStyle name="60% - Énfasis2 14" xfId="9940"/>
    <cellStyle name="60% - Énfasis2 2" xfId="74"/>
    <cellStyle name="60% - Énfasis2 2 1" xfId="9941"/>
    <cellStyle name="60% - Énfasis2 2 2" xfId="75"/>
    <cellStyle name="60% - Énfasis2 3" xfId="76"/>
    <cellStyle name="60% - Énfasis2 3 1" xfId="9942"/>
    <cellStyle name="60% - Énfasis2 3 2" xfId="5852"/>
    <cellStyle name="60% - Énfasis2 4" xfId="5853"/>
    <cellStyle name="60% - Énfasis2 4 1" xfId="9943"/>
    <cellStyle name="60% - Énfasis2 4 2" xfId="5854"/>
    <cellStyle name="60% - Énfasis2 5" xfId="5855"/>
    <cellStyle name="60% - Énfasis2 5 1" xfId="9944"/>
    <cellStyle name="60% - Énfasis2 6" xfId="5856"/>
    <cellStyle name="60% - Énfasis2 6 1" xfId="9945"/>
    <cellStyle name="60% - Énfasis2 7" xfId="5857"/>
    <cellStyle name="60% - Énfasis2 7 1" xfId="9946"/>
    <cellStyle name="60% - Énfasis2 8" xfId="5858"/>
    <cellStyle name="60% - Énfasis2 8 1" xfId="9947"/>
    <cellStyle name="60% - Énfasis2 9" xfId="5859"/>
    <cellStyle name="60% - Énfasis2 9 1" xfId="9948"/>
    <cellStyle name="60% - Énfasis3 1" xfId="5860"/>
    <cellStyle name="60% - Énfasis3 10" xfId="5861"/>
    <cellStyle name="60% - Énfasis3 10 1" xfId="9949"/>
    <cellStyle name="60% - Énfasis3 11" xfId="9950"/>
    <cellStyle name="60% - Énfasis3 12" xfId="9951"/>
    <cellStyle name="60% - Énfasis3 13" xfId="9952"/>
    <cellStyle name="60% - Énfasis3 2" xfId="77"/>
    <cellStyle name="60% - Énfasis3 2 1" xfId="9953"/>
    <cellStyle name="60% - Énfasis3 2 2" xfId="78"/>
    <cellStyle name="60% - Énfasis3 2 3" xfId="79"/>
    <cellStyle name="60% - Énfasis3 3" xfId="80"/>
    <cellStyle name="60% - Énfasis3 3 1" xfId="9954"/>
    <cellStyle name="60% - Énfasis3 3 2" xfId="81"/>
    <cellStyle name="60% - Énfasis3 4" xfId="82"/>
    <cellStyle name="60% - Énfasis3 4 1" xfId="9955"/>
    <cellStyle name="60% - Énfasis3 4 2" xfId="5862"/>
    <cellStyle name="60% - Énfasis3 5" xfId="5863"/>
    <cellStyle name="60% - Énfasis3 5 1" xfId="9956"/>
    <cellStyle name="60% - Énfasis3 6" xfId="5864"/>
    <cellStyle name="60% - Énfasis3 6 1" xfId="9957"/>
    <cellStyle name="60% - Énfasis3 7" xfId="5865"/>
    <cellStyle name="60% - Énfasis3 7 1" xfId="9958"/>
    <cellStyle name="60% - Énfasis3 8" xfId="5866"/>
    <cellStyle name="60% - Énfasis3 8 1" xfId="9959"/>
    <cellStyle name="60% - Énfasis3 9" xfId="5867"/>
    <cellStyle name="60% - Énfasis3 9 1" xfId="9960"/>
    <cellStyle name="60% - Énfasis4 1" xfId="5868"/>
    <cellStyle name="60% - Énfasis4 10" xfId="5869"/>
    <cellStyle name="60% - Énfasis4 10 1" xfId="9961"/>
    <cellStyle name="60% - Énfasis4 11" xfId="9962"/>
    <cellStyle name="60% - Énfasis4 12" xfId="9963"/>
    <cellStyle name="60% - Énfasis4 13" xfId="9964"/>
    <cellStyle name="60% - Énfasis4 2" xfId="83"/>
    <cellStyle name="60% - Énfasis4 2 1" xfId="9965"/>
    <cellStyle name="60% - Énfasis4 2 2" xfId="84"/>
    <cellStyle name="60% - Énfasis4 3" xfId="85"/>
    <cellStyle name="60% - Énfasis4 3 1" xfId="9966"/>
    <cellStyle name="60% - Énfasis4 3 2" xfId="86"/>
    <cellStyle name="60% - Énfasis4 37" xfId="9967"/>
    <cellStyle name="60% - Énfasis4 4" xfId="87"/>
    <cellStyle name="60% - Énfasis4 4 1" xfId="9968"/>
    <cellStyle name="60% - Énfasis4 4 2" xfId="5870"/>
    <cellStyle name="60% - Énfasis4 5" xfId="5871"/>
    <cellStyle name="60% - Énfasis4 5 1" xfId="9969"/>
    <cellStyle name="60% - Énfasis4 6" xfId="5872"/>
    <cellStyle name="60% - Énfasis4 6 1" xfId="9970"/>
    <cellStyle name="60% - Énfasis4 7" xfId="5873"/>
    <cellStyle name="60% - Énfasis4 7 1" xfId="9971"/>
    <cellStyle name="60% - Énfasis4 8" xfId="5874"/>
    <cellStyle name="60% - Énfasis4 8 1" xfId="9972"/>
    <cellStyle name="60% - Énfasis4 9" xfId="5875"/>
    <cellStyle name="60% - Énfasis4 9 1" xfId="9973"/>
    <cellStyle name="60% - Énfasis5 1" xfId="5876"/>
    <cellStyle name="60% - Énfasis5 10" xfId="5877"/>
    <cellStyle name="60% - Énfasis5 10 1" xfId="9974"/>
    <cellStyle name="60% - Énfasis5 11" xfId="9975"/>
    <cellStyle name="60% - Énfasis5 12" xfId="9976"/>
    <cellStyle name="60% - Énfasis5 13" xfId="9977"/>
    <cellStyle name="60% - Énfasis5 2" xfId="88"/>
    <cellStyle name="60% - Énfasis5 2 1" xfId="9978"/>
    <cellStyle name="60% - Énfasis5 2 2" xfId="89"/>
    <cellStyle name="60% - Énfasis5 2 3" xfId="90"/>
    <cellStyle name="60% - Énfasis5 3" xfId="91"/>
    <cellStyle name="60% - Énfasis5 3 1" xfId="9979"/>
    <cellStyle name="60% - Énfasis5 3 2" xfId="5878"/>
    <cellStyle name="60% - Énfasis5 4" xfId="5879"/>
    <cellStyle name="60% - Énfasis5 4 1" xfId="9980"/>
    <cellStyle name="60% - Énfasis5 4 2" xfId="5880"/>
    <cellStyle name="60% - Énfasis5 5" xfId="5881"/>
    <cellStyle name="60% - Énfasis5 5 1" xfId="9981"/>
    <cellStyle name="60% - Énfasis5 6" xfId="5882"/>
    <cellStyle name="60% - Énfasis5 6 1" xfId="9982"/>
    <cellStyle name="60% - Énfasis5 7" xfId="5883"/>
    <cellStyle name="60% - Énfasis5 7 1" xfId="9983"/>
    <cellStyle name="60% - Énfasis5 8" xfId="5884"/>
    <cellStyle name="60% - Énfasis5 8 1" xfId="9984"/>
    <cellStyle name="60% - Énfasis5 9" xfId="5885"/>
    <cellStyle name="60% - Énfasis5 9 1" xfId="9985"/>
    <cellStyle name="60% - Énfasis6 1" xfId="5886"/>
    <cellStyle name="60% - Énfasis6 10" xfId="5887"/>
    <cellStyle name="60% - Énfasis6 10 1" xfId="9986"/>
    <cellStyle name="60% - Énfasis6 11" xfId="9987"/>
    <cellStyle name="60% - Énfasis6 12" xfId="9988"/>
    <cellStyle name="60% - Énfasis6 13" xfId="9989"/>
    <cellStyle name="60% - Énfasis6 14" xfId="9990"/>
    <cellStyle name="60% - Énfasis6 2" xfId="92"/>
    <cellStyle name="60% - Énfasis6 2 1" xfId="9991"/>
    <cellStyle name="60% - Énfasis6 2 2" xfId="93"/>
    <cellStyle name="60% - Énfasis6 3" xfId="94"/>
    <cellStyle name="60% - Énfasis6 3 1" xfId="9992"/>
    <cellStyle name="60% - Énfasis6 3 2" xfId="95"/>
    <cellStyle name="60% - Énfasis6 4" xfId="96"/>
    <cellStyle name="60% - Énfasis6 4 1" xfId="9993"/>
    <cellStyle name="60% - Énfasis6 4 2" xfId="5888"/>
    <cellStyle name="60% - Énfasis6 5" xfId="5889"/>
    <cellStyle name="60% - Énfasis6 5 1" xfId="9994"/>
    <cellStyle name="60% - Énfasis6 6" xfId="5890"/>
    <cellStyle name="60% - Énfasis6 6 1" xfId="9995"/>
    <cellStyle name="60% - Énfasis6 7" xfId="5891"/>
    <cellStyle name="60% - Énfasis6 7 1" xfId="9996"/>
    <cellStyle name="60% - Énfasis6 8" xfId="5892"/>
    <cellStyle name="60% - Énfasis6 8 1" xfId="9997"/>
    <cellStyle name="60% - Énfasis6 9" xfId="5893"/>
    <cellStyle name="60% - Énfasis6 9 1" xfId="9998"/>
    <cellStyle name="Accent1" xfId="9999"/>
    <cellStyle name="B1" xfId="5894"/>
    <cellStyle name="Base 0" xfId="5895"/>
    <cellStyle name="Base 0 2" xfId="5896"/>
    <cellStyle name="Base 0 dec" xfId="5897"/>
    <cellStyle name="Base 0 dec 2" xfId="5898"/>
    <cellStyle name="Base 0 dec 2 2" xfId="5899"/>
    <cellStyle name="Base 0 dec 3" xfId="5900"/>
    <cellStyle name="Base 0 dec_PARA EL DIAG. DE EDUCACION" xfId="5901"/>
    <cellStyle name="Base 1 dec" xfId="5902"/>
    <cellStyle name="Base 1 dec 2" xfId="5903"/>
    <cellStyle name="Base 1 dec 2 2" xfId="5904"/>
    <cellStyle name="Base 1 dec 3" xfId="5905"/>
    <cellStyle name="Base 2 dec" xfId="5906"/>
    <cellStyle name="Base 2 dec 2" xfId="5907"/>
    <cellStyle name="Base 3 dec" xfId="5908"/>
    <cellStyle name="Base 3 dec 2" xfId="5909"/>
    <cellStyle name="Buena 1" xfId="5910"/>
    <cellStyle name="Buena 10" xfId="5911"/>
    <cellStyle name="Buena 10 1" xfId="10000"/>
    <cellStyle name="Buena 11" xfId="10001"/>
    <cellStyle name="Buena 12" xfId="10002"/>
    <cellStyle name="Buena 13" xfId="10003"/>
    <cellStyle name="Buena 2" xfId="97"/>
    <cellStyle name="Buena 2 1" xfId="10004"/>
    <cellStyle name="Buena 2 2" xfId="98"/>
    <cellStyle name="Buena 3" xfId="99"/>
    <cellStyle name="Buena 3 1" xfId="10005"/>
    <cellStyle name="Buena 3 2" xfId="5912"/>
    <cellStyle name="Buena 4" xfId="5913"/>
    <cellStyle name="Buena 4 1" xfId="10006"/>
    <cellStyle name="Buena 4 2" xfId="5914"/>
    <cellStyle name="Buena 5" xfId="5915"/>
    <cellStyle name="Buena 5 1" xfId="10007"/>
    <cellStyle name="Buena 6" xfId="5916"/>
    <cellStyle name="Buena 6 1" xfId="10008"/>
    <cellStyle name="Buena 7" xfId="5917"/>
    <cellStyle name="Buena 7 1" xfId="10009"/>
    <cellStyle name="Buena 8" xfId="5918"/>
    <cellStyle name="Buena 8 1" xfId="10010"/>
    <cellStyle name="Buena 9" xfId="5919"/>
    <cellStyle name="Buena 9 1" xfId="10011"/>
    <cellStyle name="C00A" xfId="5920"/>
    <cellStyle name="C00B" xfId="5921"/>
    <cellStyle name="C00L" xfId="5922"/>
    <cellStyle name="C01A" xfId="5923"/>
    <cellStyle name="C01B" xfId="5924"/>
    <cellStyle name="C01H" xfId="5925"/>
    <cellStyle name="C01L" xfId="5926"/>
    <cellStyle name="C02A" xfId="5927"/>
    <cellStyle name="C02A 2" xfId="12731"/>
    <cellStyle name="C02B" xfId="5928"/>
    <cellStyle name="C02H" xfId="5929"/>
    <cellStyle name="C02L" xfId="5930"/>
    <cellStyle name="C03A" xfId="5931"/>
    <cellStyle name="C03B" xfId="5932"/>
    <cellStyle name="C03H" xfId="5933"/>
    <cellStyle name="C03L" xfId="5934"/>
    <cellStyle name="C04A" xfId="5935"/>
    <cellStyle name="C04B" xfId="5936"/>
    <cellStyle name="C04H" xfId="5937"/>
    <cellStyle name="C04L" xfId="5938"/>
    <cellStyle name="C05A" xfId="5939"/>
    <cellStyle name="C05B" xfId="5940"/>
    <cellStyle name="C05H" xfId="5941"/>
    <cellStyle name="C05L" xfId="5942"/>
    <cellStyle name="C06A" xfId="5943"/>
    <cellStyle name="C06B" xfId="5944"/>
    <cellStyle name="C06H" xfId="5945"/>
    <cellStyle name="C06L" xfId="5946"/>
    <cellStyle name="C07A" xfId="5947"/>
    <cellStyle name="C07B" xfId="5948"/>
    <cellStyle name="C07H" xfId="5949"/>
    <cellStyle name="C07L" xfId="5950"/>
    <cellStyle name="Cabecera 1" xfId="5951"/>
    <cellStyle name="Cabecera 1 2" xfId="5952"/>
    <cellStyle name="Cabecera 2" xfId="5953"/>
    <cellStyle name="Cabecera 2 2" xfId="5954"/>
    <cellStyle name="Cálculo 1" xfId="5955"/>
    <cellStyle name="Cálculo 10" xfId="5956"/>
    <cellStyle name="Cálculo 10 1" xfId="10012"/>
    <cellStyle name="Cálculo 11" xfId="10013"/>
    <cellStyle name="Cálculo 12" xfId="10014"/>
    <cellStyle name="Cálculo 13" xfId="10015"/>
    <cellStyle name="Cálculo 2" xfId="100"/>
    <cellStyle name="Cálculo 2 1" xfId="10016"/>
    <cellStyle name="Cálculo 2 2" xfId="101"/>
    <cellStyle name="Cálculo 2 3" xfId="10885"/>
    <cellStyle name="Cálculo 3" xfId="102"/>
    <cellStyle name="Cálculo 3 1" xfId="10017"/>
    <cellStyle name="Cálculo 3 2" xfId="5957"/>
    <cellStyle name="Cálculo 4" xfId="5958"/>
    <cellStyle name="Cálculo 4 1" xfId="10018"/>
    <cellStyle name="Cálculo 4 2" xfId="5959"/>
    <cellStyle name="Cálculo 5" xfId="5960"/>
    <cellStyle name="Cálculo 5 1" xfId="10019"/>
    <cellStyle name="Cálculo 6" xfId="5961"/>
    <cellStyle name="Cálculo 6 1" xfId="10020"/>
    <cellStyle name="Cálculo 7" xfId="5962"/>
    <cellStyle name="Cálculo 7 1" xfId="10021"/>
    <cellStyle name="Cálculo 8" xfId="5963"/>
    <cellStyle name="Cálculo 8 1" xfId="10022"/>
    <cellStyle name="Cálculo 9" xfId="5964"/>
    <cellStyle name="Cálculo 9 1" xfId="10023"/>
    <cellStyle name="Capitulo" xfId="5965"/>
    <cellStyle name="Capítulo" xfId="5966"/>
    <cellStyle name="Capitulo 2" xfId="5967"/>
    <cellStyle name="Celda de comprobación 1" xfId="5968"/>
    <cellStyle name="Celda de comprobación 10" xfId="5969"/>
    <cellStyle name="Celda de comprobación 10 1" xfId="10024"/>
    <cellStyle name="Celda de comprobación 11" xfId="10025"/>
    <cellStyle name="Celda de comprobación 12" xfId="10026"/>
    <cellStyle name="Celda de comprobación 13" xfId="10027"/>
    <cellStyle name="Celda de comprobación 2" xfId="103"/>
    <cellStyle name="Celda de comprobación 2 1" xfId="10028"/>
    <cellStyle name="Celda de comprobación 2 2" xfId="104"/>
    <cellStyle name="Celda de comprobación 3" xfId="105"/>
    <cellStyle name="Celda de comprobación 3 1" xfId="10029"/>
    <cellStyle name="Celda de comprobación 3 2" xfId="5970"/>
    <cellStyle name="Celda de comprobación 4" xfId="5971"/>
    <cellStyle name="Celda de comprobación 4 1" xfId="10030"/>
    <cellStyle name="Celda de comprobación 4 2" xfId="5972"/>
    <cellStyle name="Celda de comprobación 5" xfId="5973"/>
    <cellStyle name="Celda de comprobación 5 1" xfId="10031"/>
    <cellStyle name="Celda de comprobación 6" xfId="5974"/>
    <cellStyle name="Celda de comprobación 6 1" xfId="10032"/>
    <cellStyle name="Celda de comprobación 7" xfId="5975"/>
    <cellStyle name="Celda de comprobación 7 1" xfId="10033"/>
    <cellStyle name="Celda de comprobación 8" xfId="5976"/>
    <cellStyle name="Celda de comprobación 8 1" xfId="10034"/>
    <cellStyle name="Celda de comprobación 9" xfId="5977"/>
    <cellStyle name="Celda de comprobación 9 1" xfId="10035"/>
    <cellStyle name="Celda vinculada 1" xfId="5978"/>
    <cellStyle name="Celda vinculada 10" xfId="5979"/>
    <cellStyle name="Celda vinculada 10 1" xfId="10036"/>
    <cellStyle name="Celda vinculada 11" xfId="10037"/>
    <cellStyle name="Celda vinculada 12" xfId="10038"/>
    <cellStyle name="Celda vinculada 13" xfId="10039"/>
    <cellStyle name="Celda vinculada 2" xfId="106"/>
    <cellStyle name="Celda vinculada 2 1" xfId="10040"/>
    <cellStyle name="Celda vinculada 2 2" xfId="107"/>
    <cellStyle name="Celda vinculada 3" xfId="108"/>
    <cellStyle name="Celda vinculada 3 1" xfId="10041"/>
    <cellStyle name="Celda vinculada 3 2" xfId="5980"/>
    <cellStyle name="Celda vinculada 4" xfId="5981"/>
    <cellStyle name="Celda vinculada 4 1" xfId="10042"/>
    <cellStyle name="Celda vinculada 5" xfId="5982"/>
    <cellStyle name="Celda vinculada 5 1" xfId="10043"/>
    <cellStyle name="Celda vinculada 6" xfId="5983"/>
    <cellStyle name="Celda vinculada 6 1" xfId="10044"/>
    <cellStyle name="Celda vinculada 7" xfId="5984"/>
    <cellStyle name="Celda vinculada 7 1" xfId="10045"/>
    <cellStyle name="Celda vinculada 8" xfId="5985"/>
    <cellStyle name="Celda vinculada 8 1" xfId="10046"/>
    <cellStyle name="Celda vinculada 9" xfId="5986"/>
    <cellStyle name="Celda vinculada 9 1" xfId="10047"/>
    <cellStyle name="Comma" xfId="10048"/>
    <cellStyle name="Comma 2" xfId="10049"/>
    <cellStyle name="Comma 2 2" xfId="10918"/>
    <cellStyle name="Comma 2 2 2" xfId="16779"/>
    <cellStyle name="Comma 3" xfId="10050"/>
    <cellStyle name="Comma0" xfId="10051"/>
    <cellStyle name="Comma0 2" xfId="10052"/>
    <cellStyle name="Comma0 2 2" xfId="10053"/>
    <cellStyle name="Comma0 2 2 2" xfId="10054"/>
    <cellStyle name="Comma0 2 2 2 2" xfId="10055"/>
    <cellStyle name="Comma0 2 2 3" xfId="10056"/>
    <cellStyle name="Comma0 2 3" xfId="10057"/>
    <cellStyle name="Comma0 2 3 2" xfId="10058"/>
    <cellStyle name="Comma0 3" xfId="10059"/>
    <cellStyle name="Comma0 3 2" xfId="10060"/>
    <cellStyle name="Comma0 4" xfId="10061"/>
    <cellStyle name="Currency" xfId="10062"/>
    <cellStyle name="Currency 2" xfId="10063"/>
    <cellStyle name="Currency 2 2" xfId="16279"/>
    <cellStyle name="Currency 3" xfId="109"/>
    <cellStyle name="Currency 4" xfId="16278"/>
    <cellStyle name="Currency0" xfId="10064"/>
    <cellStyle name="Currency0 2" xfId="10065"/>
    <cellStyle name="Currency0 2 2" xfId="10066"/>
    <cellStyle name="Currency0 2 2 2" xfId="10067"/>
    <cellStyle name="Currency0 2 2 2 2" xfId="10068"/>
    <cellStyle name="Currency0 2 2 2 3" xfId="16281"/>
    <cellStyle name="Currency0 2 2 3" xfId="10069"/>
    <cellStyle name="Currency0 2 3" xfId="10070"/>
    <cellStyle name="Currency0 2 3 2" xfId="10071"/>
    <cellStyle name="Currency0 2 3 2 2" xfId="16282"/>
    <cellStyle name="Currency0 2 4" xfId="16280"/>
    <cellStyle name="Currency0 3" xfId="10072"/>
    <cellStyle name="Currency0 3 2" xfId="10073"/>
    <cellStyle name="Currency0 3 3" xfId="16283"/>
    <cellStyle name="Currency0 4" xfId="10074"/>
    <cellStyle name="Date" xfId="10075"/>
    <cellStyle name="Date 2" xfId="10076"/>
    <cellStyle name="Date 2 2" xfId="10077"/>
    <cellStyle name="Date 2 2 2" xfId="10078"/>
    <cellStyle name="Date 2 2 2 2" xfId="10079"/>
    <cellStyle name="Date 2 2 3" xfId="10080"/>
    <cellStyle name="Date 2 3" xfId="10081"/>
    <cellStyle name="Date 2 3 2" xfId="10082"/>
    <cellStyle name="Date 3" xfId="10083"/>
    <cellStyle name="Date 3 2" xfId="10084"/>
    <cellStyle name="Date 4" xfId="10085"/>
    <cellStyle name="Dec(1)" xfId="5987"/>
    <cellStyle name="Dec(1) 2" xfId="5988"/>
    <cellStyle name="Dec(2)" xfId="5989"/>
    <cellStyle name="Dec(2) 2" xfId="5990"/>
    <cellStyle name="Default" xfId="110"/>
    <cellStyle name="Descripciones" xfId="5991"/>
    <cellStyle name="Descripciones 2" xfId="5992"/>
    <cellStyle name="Enc. der" xfId="5993"/>
    <cellStyle name="Enc. der 2" xfId="5994"/>
    <cellStyle name="Enc. der." xfId="5995"/>
    <cellStyle name="Enc. izq" xfId="5996"/>
    <cellStyle name="Enc. izq 2" xfId="5997"/>
    <cellStyle name="Enc. izq CENTRAR" xfId="5998"/>
    <cellStyle name="Enc. izq SUPERIOR" xfId="5999"/>
    <cellStyle name="Enc. izq SUPERIOR 2" xfId="6000"/>
    <cellStyle name="Enc. izq." xfId="6001"/>
    <cellStyle name="Enc. izq_cap_05" xfId="6002"/>
    <cellStyle name="Encabezado" xfId="6003"/>
    <cellStyle name="Encabezado 1" xfId="6004"/>
    <cellStyle name="Encabezado 4 1" xfId="6005"/>
    <cellStyle name="Encabezado 4 10" xfId="6006"/>
    <cellStyle name="Encabezado 4 10 1" xfId="10086"/>
    <cellStyle name="Encabezado 4 11" xfId="10087"/>
    <cellStyle name="Encabezado 4 12" xfId="10088"/>
    <cellStyle name="Encabezado 4 13" xfId="10089"/>
    <cellStyle name="Encabezado 4 2" xfId="111"/>
    <cellStyle name="Encabezado 4 2 1" xfId="10090"/>
    <cellStyle name="Encabezado 4 2 2" xfId="112"/>
    <cellStyle name="Encabezado 4 3" xfId="113"/>
    <cellStyle name="Encabezado 4 3 1" xfId="10091"/>
    <cellStyle name="Encabezado 4 3 2" xfId="6007"/>
    <cellStyle name="Encabezado 4 4" xfId="6008"/>
    <cellStyle name="Encabezado 4 4 1" xfId="10092"/>
    <cellStyle name="Encabezado 4 5" xfId="6009"/>
    <cellStyle name="Encabezado 4 5 1" xfId="10093"/>
    <cellStyle name="Encabezado 4 6" xfId="6010"/>
    <cellStyle name="Encabezado 4 6 1" xfId="10094"/>
    <cellStyle name="Encabezado 4 7" xfId="6011"/>
    <cellStyle name="Encabezado 4 7 1" xfId="10095"/>
    <cellStyle name="Encabezado 4 8" xfId="6012"/>
    <cellStyle name="Encabezado 4 8 1" xfId="10096"/>
    <cellStyle name="Encabezado 4 9" xfId="6013"/>
    <cellStyle name="Encabezado 4 9 1" xfId="10097"/>
    <cellStyle name="Énfasis1 1" xfId="6014"/>
    <cellStyle name="Énfasis1 10" xfId="6015"/>
    <cellStyle name="Énfasis1 10 1" xfId="10098"/>
    <cellStyle name="Énfasis1 11" xfId="10099"/>
    <cellStyle name="Énfasis1 12" xfId="10100"/>
    <cellStyle name="Énfasis1 13" xfId="10101"/>
    <cellStyle name="Énfasis1 2" xfId="114"/>
    <cellStyle name="Énfasis1 2 1" xfId="10102"/>
    <cellStyle name="Énfasis1 2 2" xfId="115"/>
    <cellStyle name="Énfasis1 3" xfId="116"/>
    <cellStyle name="Énfasis1 3 1" xfId="10103"/>
    <cellStyle name="Énfasis1 3 2" xfId="6016"/>
    <cellStyle name="Énfasis1 4" xfId="6017"/>
    <cellStyle name="Énfasis1 4 1" xfId="10104"/>
    <cellStyle name="Énfasis1 4 2" xfId="6018"/>
    <cellStyle name="Énfasis1 5" xfId="6019"/>
    <cellStyle name="Énfasis1 5 1" xfId="10105"/>
    <cellStyle name="Énfasis1 6" xfId="6020"/>
    <cellStyle name="Énfasis1 6 1" xfId="10106"/>
    <cellStyle name="Énfasis1 7" xfId="6021"/>
    <cellStyle name="Énfasis1 7 1" xfId="10107"/>
    <cellStyle name="Énfasis1 8" xfId="6022"/>
    <cellStyle name="Énfasis1 8 1" xfId="10108"/>
    <cellStyle name="Énfasis1 9" xfId="6023"/>
    <cellStyle name="Énfasis1 9 1" xfId="10109"/>
    <cellStyle name="Énfasis2 1" xfId="6024"/>
    <cellStyle name="Énfasis2 10" xfId="6025"/>
    <cellStyle name="Énfasis2 10 1" xfId="10110"/>
    <cellStyle name="Énfasis2 11" xfId="10111"/>
    <cellStyle name="Énfasis2 12" xfId="10112"/>
    <cellStyle name="Énfasis2 13" xfId="10113"/>
    <cellStyle name="Énfasis2 2" xfId="117"/>
    <cellStyle name="Énfasis2 2 1" xfId="10114"/>
    <cellStyle name="Énfasis2 2 2" xfId="118"/>
    <cellStyle name="Énfasis2 2 3" xfId="119"/>
    <cellStyle name="Énfasis2 3" xfId="120"/>
    <cellStyle name="Énfasis2 3 1" xfId="10115"/>
    <cellStyle name="Énfasis2 3 2" xfId="6026"/>
    <cellStyle name="Énfasis2 4" xfId="6027"/>
    <cellStyle name="Énfasis2 4 1" xfId="10116"/>
    <cellStyle name="Énfasis2 4 2" xfId="6028"/>
    <cellStyle name="Énfasis2 5" xfId="6029"/>
    <cellStyle name="Énfasis2 5 1" xfId="10117"/>
    <cellStyle name="Énfasis2 6" xfId="6030"/>
    <cellStyle name="Énfasis2 6 1" xfId="10118"/>
    <cellStyle name="Énfasis2 7" xfId="6031"/>
    <cellStyle name="Énfasis2 7 1" xfId="10119"/>
    <cellStyle name="Énfasis2 8" xfId="6032"/>
    <cellStyle name="Énfasis2 8 1" xfId="10120"/>
    <cellStyle name="Énfasis2 9" xfId="6033"/>
    <cellStyle name="Énfasis2 9 1" xfId="10121"/>
    <cellStyle name="Énfasis3 1" xfId="6034"/>
    <cellStyle name="Énfasis3 10" xfId="6035"/>
    <cellStyle name="Énfasis3 10 1" xfId="10122"/>
    <cellStyle name="Énfasis3 11" xfId="10123"/>
    <cellStyle name="Énfasis3 12" xfId="10124"/>
    <cellStyle name="Énfasis3 13" xfId="10125"/>
    <cellStyle name="Énfasis3 2" xfId="121"/>
    <cellStyle name="Énfasis3 2 1" xfId="10126"/>
    <cellStyle name="Énfasis3 2 2" xfId="122"/>
    <cellStyle name="Énfasis3 3" xfId="123"/>
    <cellStyle name="Énfasis3 3 1" xfId="10127"/>
    <cellStyle name="Énfasis3 3 2" xfId="6036"/>
    <cellStyle name="Énfasis3 4" xfId="6037"/>
    <cellStyle name="Énfasis3 4 1" xfId="10128"/>
    <cellStyle name="Énfasis3 4 2" xfId="6038"/>
    <cellStyle name="Énfasis3 5" xfId="6039"/>
    <cellStyle name="Énfasis3 5 1" xfId="10129"/>
    <cellStyle name="Énfasis3 6" xfId="6040"/>
    <cellStyle name="Énfasis3 6 1" xfId="10130"/>
    <cellStyle name="Énfasis3 7" xfId="6041"/>
    <cellStyle name="Énfasis3 7 1" xfId="10131"/>
    <cellStyle name="Énfasis3 8" xfId="6042"/>
    <cellStyle name="Énfasis3 8 1" xfId="10132"/>
    <cellStyle name="Énfasis3 9" xfId="6043"/>
    <cellStyle name="Énfasis3 9 1" xfId="10133"/>
    <cellStyle name="Énfasis4 1" xfId="6044"/>
    <cellStyle name="Énfasis4 10" xfId="6045"/>
    <cellStyle name="Énfasis4 10 1" xfId="10134"/>
    <cellStyle name="Énfasis4 11" xfId="10135"/>
    <cellStyle name="Énfasis4 12" xfId="10136"/>
    <cellStyle name="Énfasis4 13" xfId="10137"/>
    <cellStyle name="Énfasis4 2" xfId="124"/>
    <cellStyle name="Énfasis4 2 1" xfId="10138"/>
    <cellStyle name="Énfasis4 2 2" xfId="125"/>
    <cellStyle name="Énfasis4 3" xfId="126"/>
    <cellStyle name="Énfasis4 3 1" xfId="10139"/>
    <cellStyle name="Énfasis4 3 2" xfId="6046"/>
    <cellStyle name="Énfasis4 4" xfId="6047"/>
    <cellStyle name="Énfasis4 4 1" xfId="10140"/>
    <cellStyle name="Énfasis4 4 2" xfId="6048"/>
    <cellStyle name="Énfasis4 5" xfId="6049"/>
    <cellStyle name="Énfasis4 5 1" xfId="10141"/>
    <cellStyle name="Énfasis4 6" xfId="6050"/>
    <cellStyle name="Énfasis4 6 1" xfId="10142"/>
    <cellStyle name="Énfasis4 7" xfId="6051"/>
    <cellStyle name="Énfasis4 7 1" xfId="10143"/>
    <cellStyle name="Énfasis4 8" xfId="6052"/>
    <cellStyle name="Énfasis4 8 1" xfId="10144"/>
    <cellStyle name="Énfasis4 9" xfId="6053"/>
    <cellStyle name="Énfasis4 9 1" xfId="10145"/>
    <cellStyle name="Énfasis5 1" xfId="6054"/>
    <cellStyle name="Énfasis5 10" xfId="6055"/>
    <cellStyle name="Énfasis5 10 1" xfId="10146"/>
    <cellStyle name="Énfasis5 11" xfId="10147"/>
    <cellStyle name="Énfasis5 12" xfId="10148"/>
    <cellStyle name="Énfasis5 13" xfId="10149"/>
    <cellStyle name="Énfasis5 2" xfId="127"/>
    <cellStyle name="Énfasis5 2 1" xfId="10150"/>
    <cellStyle name="Énfasis5 2 2" xfId="128"/>
    <cellStyle name="Énfasis5 2 3" xfId="129"/>
    <cellStyle name="Énfasis5 3" xfId="130"/>
    <cellStyle name="Énfasis5 3 1" xfId="10151"/>
    <cellStyle name="Énfasis5 3 2" xfId="6056"/>
    <cellStyle name="Énfasis5 4" xfId="6057"/>
    <cellStyle name="Énfasis5 4 1" xfId="10152"/>
    <cellStyle name="Énfasis5 4 2" xfId="6058"/>
    <cellStyle name="Énfasis5 5" xfId="6059"/>
    <cellStyle name="Énfasis5 5 1" xfId="10153"/>
    <cellStyle name="Énfasis5 6" xfId="6060"/>
    <cellStyle name="Énfasis5 6 1" xfId="10154"/>
    <cellStyle name="Énfasis5 7" xfId="6061"/>
    <cellStyle name="Énfasis5 7 1" xfId="10155"/>
    <cellStyle name="Énfasis5 8" xfId="6062"/>
    <cellStyle name="Énfasis5 8 1" xfId="10156"/>
    <cellStyle name="Énfasis5 9" xfId="6063"/>
    <cellStyle name="Énfasis5 9 1" xfId="10157"/>
    <cellStyle name="Énfasis6 1" xfId="6064"/>
    <cellStyle name="Énfasis6 10" xfId="6065"/>
    <cellStyle name="Énfasis6 10 1" xfId="10158"/>
    <cellStyle name="Énfasis6 11" xfId="10159"/>
    <cellStyle name="Énfasis6 12" xfId="10160"/>
    <cellStyle name="Énfasis6 13" xfId="10161"/>
    <cellStyle name="Énfasis6 2" xfId="131"/>
    <cellStyle name="Énfasis6 2 1" xfId="10162"/>
    <cellStyle name="Énfasis6 2 2" xfId="132"/>
    <cellStyle name="Énfasis6 3" xfId="133"/>
    <cellStyle name="Énfasis6 3 1" xfId="10163"/>
    <cellStyle name="Énfasis6 3 2" xfId="6066"/>
    <cellStyle name="Énfasis6 4" xfId="6067"/>
    <cellStyle name="Énfasis6 4 1" xfId="10164"/>
    <cellStyle name="Énfasis6 4 2" xfId="6068"/>
    <cellStyle name="Énfasis6 5" xfId="6069"/>
    <cellStyle name="Énfasis6 5 1" xfId="10165"/>
    <cellStyle name="Énfasis6 6" xfId="6070"/>
    <cellStyle name="Énfasis6 6 1" xfId="10166"/>
    <cellStyle name="Énfasis6 7" xfId="6071"/>
    <cellStyle name="Énfasis6 7 1" xfId="10167"/>
    <cellStyle name="Énfasis6 8" xfId="6072"/>
    <cellStyle name="Énfasis6 8 1" xfId="10168"/>
    <cellStyle name="Énfasis6 9" xfId="6073"/>
    <cellStyle name="Énfasis6 9 1" xfId="10169"/>
    <cellStyle name="entero" xfId="6074"/>
    <cellStyle name="Entrada 1" xfId="6075"/>
    <cellStyle name="Entrada 10" xfId="6076"/>
    <cellStyle name="Entrada 10 1" xfId="10170"/>
    <cellStyle name="Entrada 11" xfId="10171"/>
    <cellStyle name="Entrada 12" xfId="10172"/>
    <cellStyle name="Entrada 13" xfId="10173"/>
    <cellStyle name="Entrada 2" xfId="134"/>
    <cellStyle name="Entrada 2 1" xfId="10174"/>
    <cellStyle name="Entrada 2 2" xfId="135"/>
    <cellStyle name="Entrada 2 3" xfId="10886"/>
    <cellStyle name="Entrada 3" xfId="136"/>
    <cellStyle name="Entrada 3 1" xfId="10175"/>
    <cellStyle name="Entrada 3 2" xfId="6077"/>
    <cellStyle name="Entrada 4" xfId="6078"/>
    <cellStyle name="Entrada 4 1" xfId="10176"/>
    <cellStyle name="Entrada 4 2" xfId="6079"/>
    <cellStyle name="Entrada 5" xfId="6080"/>
    <cellStyle name="Entrada 5 1" xfId="10177"/>
    <cellStyle name="Entrada 6" xfId="6081"/>
    <cellStyle name="Entrada 6 1" xfId="10178"/>
    <cellStyle name="Entrada 7" xfId="6082"/>
    <cellStyle name="Entrada 7 1" xfId="10179"/>
    <cellStyle name="Entrada 8" xfId="6083"/>
    <cellStyle name="Entrada 8 1" xfId="10180"/>
    <cellStyle name="Entrada 9" xfId="6084"/>
    <cellStyle name="Entrada 9 1" xfId="10181"/>
    <cellStyle name="Estilo 1" xfId="6085"/>
    <cellStyle name="Estilo 1 1" xfId="6086"/>
    <cellStyle name="Estilo 1 2" xfId="6087"/>
    <cellStyle name="Estilo 1 3" xfId="6088"/>
    <cellStyle name="Etiqueta" xfId="6089"/>
    <cellStyle name="Etiqueta 2" xfId="6090"/>
    <cellStyle name="Euro" xfId="137"/>
    <cellStyle name="Euro 1" xfId="6091"/>
    <cellStyle name="Euro 2" xfId="138"/>
    <cellStyle name="Euro 3" xfId="6092"/>
    <cellStyle name="Euro 4" xfId="6093"/>
    <cellStyle name="Euro 5" xfId="6094"/>
    <cellStyle name="Euro 6" xfId="6095"/>
    <cellStyle name="Excel Built-in 40% - Accent1" xfId="139"/>
    <cellStyle name="Excel Built-in 40% - Accent1 2" xfId="140"/>
    <cellStyle name="Excel Built-in Accent1" xfId="141"/>
    <cellStyle name="Excel Built-in Accent1 2" xfId="142"/>
    <cellStyle name="Excel Built-in Comma" xfId="6096"/>
    <cellStyle name="Excel Built-in Comma 1" xfId="10182"/>
    <cellStyle name="Excel Built-in Currency" xfId="143"/>
    <cellStyle name="Excel Built-in Currency 1" xfId="144"/>
    <cellStyle name="Excel Built-in Hyperlink" xfId="145"/>
    <cellStyle name="Excel Built-in Hyperlink 1" xfId="146"/>
    <cellStyle name="Excel Built-in Normal" xfId="147"/>
    <cellStyle name="Excel Built-in Normal 1" xfId="148"/>
    <cellStyle name="Excel Built-in Normal 1 2" xfId="149"/>
    <cellStyle name="Excel Built-in Normal 10" xfId="150"/>
    <cellStyle name="Excel Built-in Normal 11" xfId="151"/>
    <cellStyle name="Excel Built-in Normal 12" xfId="152"/>
    <cellStyle name="Excel Built-in Normal 13" xfId="153"/>
    <cellStyle name="Excel Built-in Normal 14" xfId="154"/>
    <cellStyle name="Excel Built-in Normal 15" xfId="155"/>
    <cellStyle name="Excel Built-in Normal 16" xfId="156"/>
    <cellStyle name="Excel Built-in Normal 17" xfId="157"/>
    <cellStyle name="Excel Built-in Normal 18" xfId="158"/>
    <cellStyle name="Excel Built-in Normal 19" xfId="159"/>
    <cellStyle name="Excel Built-in Normal 2" xfId="160"/>
    <cellStyle name="Excel Built-in Normal 2 2" xfId="161"/>
    <cellStyle name="Excel Built-in Normal 2 2 10" xfId="162"/>
    <cellStyle name="Excel Built-in Normal 2 2 11" xfId="163"/>
    <cellStyle name="Excel Built-in Normal 2 2 12" xfId="164"/>
    <cellStyle name="Excel Built-in Normal 2 2 13" xfId="165"/>
    <cellStyle name="Excel Built-in Normal 2 2 14" xfId="166"/>
    <cellStyle name="Excel Built-in Normal 2 2 15" xfId="167"/>
    <cellStyle name="Excel Built-in Normal 2 2 16" xfId="168"/>
    <cellStyle name="Excel Built-in Normal 2 2 17" xfId="169"/>
    <cellStyle name="Excel Built-in Normal 2 2 18" xfId="170"/>
    <cellStyle name="Excel Built-in Normal 2 2 19" xfId="171"/>
    <cellStyle name="Excel Built-in Normal 2 2 2" xfId="172"/>
    <cellStyle name="Excel Built-in Normal 2 2 20" xfId="173"/>
    <cellStyle name="Excel Built-in Normal 2 2 21" xfId="174"/>
    <cellStyle name="Excel Built-in Normal 2 2 22" xfId="175"/>
    <cellStyle name="Excel Built-in Normal 2 2 23" xfId="176"/>
    <cellStyle name="Excel Built-in Normal 2 2 24" xfId="177"/>
    <cellStyle name="Excel Built-in Normal 2 2 25" xfId="178"/>
    <cellStyle name="Excel Built-in Normal 2 2 26" xfId="179"/>
    <cellStyle name="Excel Built-in Normal 2 2 27" xfId="180"/>
    <cellStyle name="Excel Built-in Normal 2 2 28" xfId="181"/>
    <cellStyle name="Excel Built-in Normal 2 2 29" xfId="182"/>
    <cellStyle name="Excel Built-in Normal 2 2 3" xfId="183"/>
    <cellStyle name="Excel Built-in Normal 2 2 30" xfId="184"/>
    <cellStyle name="Excel Built-in Normal 2 2 31" xfId="185"/>
    <cellStyle name="Excel Built-in Normal 2 2 32" xfId="186"/>
    <cellStyle name="Excel Built-in Normal 2 2 33" xfId="187"/>
    <cellStyle name="Excel Built-in Normal 2 2 34" xfId="188"/>
    <cellStyle name="Excel Built-in Normal 2 2 35" xfId="189"/>
    <cellStyle name="Excel Built-in Normal 2 2 36" xfId="190"/>
    <cellStyle name="Excel Built-in Normal 2 2 37" xfId="191"/>
    <cellStyle name="Excel Built-in Normal 2 2 38" xfId="192"/>
    <cellStyle name="Excel Built-in Normal 2 2 39" xfId="193"/>
    <cellStyle name="Excel Built-in Normal 2 2 4" xfId="194"/>
    <cellStyle name="Excel Built-in Normal 2 2 40" xfId="195"/>
    <cellStyle name="Excel Built-in Normal 2 2 41" xfId="196"/>
    <cellStyle name="Excel Built-in Normal 2 2 42" xfId="197"/>
    <cellStyle name="Excel Built-in Normal 2 2 43" xfId="198"/>
    <cellStyle name="Excel Built-in Normal 2 2 44" xfId="199"/>
    <cellStyle name="Excel Built-in Normal 2 2 45" xfId="200"/>
    <cellStyle name="Excel Built-in Normal 2 2 5" xfId="201"/>
    <cellStyle name="Excel Built-in Normal 2 2 6" xfId="202"/>
    <cellStyle name="Excel Built-in Normal 2 2 7" xfId="203"/>
    <cellStyle name="Excel Built-in Normal 2 2 8" xfId="204"/>
    <cellStyle name="Excel Built-in Normal 2 2 9" xfId="205"/>
    <cellStyle name="Excel Built-in Normal 2 3" xfId="206"/>
    <cellStyle name="Excel Built-in Normal 2 3 10" xfId="207"/>
    <cellStyle name="Excel Built-in Normal 2 3 11" xfId="208"/>
    <cellStyle name="Excel Built-in Normal 2 3 12" xfId="209"/>
    <cellStyle name="Excel Built-in Normal 2 3 13" xfId="210"/>
    <cellStyle name="Excel Built-in Normal 2 3 14" xfId="211"/>
    <cellStyle name="Excel Built-in Normal 2 3 15" xfId="212"/>
    <cellStyle name="Excel Built-in Normal 2 3 16" xfId="213"/>
    <cellStyle name="Excel Built-in Normal 2 3 17" xfId="214"/>
    <cellStyle name="Excel Built-in Normal 2 3 18" xfId="215"/>
    <cellStyle name="Excel Built-in Normal 2 3 19" xfId="216"/>
    <cellStyle name="Excel Built-in Normal 2 3 2" xfId="217"/>
    <cellStyle name="Excel Built-in Normal 2 3 20" xfId="218"/>
    <cellStyle name="Excel Built-in Normal 2 3 21" xfId="219"/>
    <cellStyle name="Excel Built-in Normal 2 3 22" xfId="220"/>
    <cellStyle name="Excel Built-in Normal 2 3 23" xfId="221"/>
    <cellStyle name="Excel Built-in Normal 2 3 24" xfId="222"/>
    <cellStyle name="Excel Built-in Normal 2 3 25" xfId="223"/>
    <cellStyle name="Excel Built-in Normal 2 3 26" xfId="224"/>
    <cellStyle name="Excel Built-in Normal 2 3 27" xfId="225"/>
    <cellStyle name="Excel Built-in Normal 2 3 28" xfId="226"/>
    <cellStyle name="Excel Built-in Normal 2 3 29" xfId="227"/>
    <cellStyle name="Excel Built-in Normal 2 3 3" xfId="228"/>
    <cellStyle name="Excel Built-in Normal 2 3 30" xfId="229"/>
    <cellStyle name="Excel Built-in Normal 2 3 31" xfId="230"/>
    <cellStyle name="Excel Built-in Normal 2 3 32" xfId="231"/>
    <cellStyle name="Excel Built-in Normal 2 3 33" xfId="232"/>
    <cellStyle name="Excel Built-in Normal 2 3 34" xfId="233"/>
    <cellStyle name="Excel Built-in Normal 2 3 35" xfId="234"/>
    <cellStyle name="Excel Built-in Normal 2 3 36" xfId="235"/>
    <cellStyle name="Excel Built-in Normal 2 3 37" xfId="236"/>
    <cellStyle name="Excel Built-in Normal 2 3 38" xfId="237"/>
    <cellStyle name="Excel Built-in Normal 2 3 39" xfId="238"/>
    <cellStyle name="Excel Built-in Normal 2 3 4" xfId="239"/>
    <cellStyle name="Excel Built-in Normal 2 3 40" xfId="240"/>
    <cellStyle name="Excel Built-in Normal 2 3 41" xfId="241"/>
    <cellStyle name="Excel Built-in Normal 2 3 42" xfId="242"/>
    <cellStyle name="Excel Built-in Normal 2 3 43" xfId="243"/>
    <cellStyle name="Excel Built-in Normal 2 3 44" xfId="244"/>
    <cellStyle name="Excel Built-in Normal 2 3 45" xfId="245"/>
    <cellStyle name="Excel Built-in Normal 2 3 5" xfId="246"/>
    <cellStyle name="Excel Built-in Normal 2 3 6" xfId="247"/>
    <cellStyle name="Excel Built-in Normal 2 3 7" xfId="248"/>
    <cellStyle name="Excel Built-in Normal 2 3 8" xfId="249"/>
    <cellStyle name="Excel Built-in Normal 2 3 9" xfId="250"/>
    <cellStyle name="Excel Built-in Normal 2 4" xfId="251"/>
    <cellStyle name="Excel Built-in Normal 2 4 10" xfId="252"/>
    <cellStyle name="Excel Built-in Normal 2 4 11" xfId="253"/>
    <cellStyle name="Excel Built-in Normal 2 4 12" xfId="254"/>
    <cellStyle name="Excel Built-in Normal 2 4 13" xfId="255"/>
    <cellStyle name="Excel Built-in Normal 2 4 14" xfId="256"/>
    <cellStyle name="Excel Built-in Normal 2 4 15" xfId="257"/>
    <cellStyle name="Excel Built-in Normal 2 4 16" xfId="258"/>
    <cellStyle name="Excel Built-in Normal 2 4 17" xfId="259"/>
    <cellStyle name="Excel Built-in Normal 2 4 18" xfId="260"/>
    <cellStyle name="Excel Built-in Normal 2 4 19" xfId="261"/>
    <cellStyle name="Excel Built-in Normal 2 4 2" xfId="262"/>
    <cellStyle name="Excel Built-in Normal 2 4 20" xfId="263"/>
    <cellStyle name="Excel Built-in Normal 2 4 21" xfId="264"/>
    <cellStyle name="Excel Built-in Normal 2 4 22" xfId="265"/>
    <cellStyle name="Excel Built-in Normal 2 4 23" xfId="266"/>
    <cellStyle name="Excel Built-in Normal 2 4 24" xfId="267"/>
    <cellStyle name="Excel Built-in Normal 2 4 25" xfId="268"/>
    <cellStyle name="Excel Built-in Normal 2 4 26" xfId="269"/>
    <cellStyle name="Excel Built-in Normal 2 4 27" xfId="270"/>
    <cellStyle name="Excel Built-in Normal 2 4 28" xfId="271"/>
    <cellStyle name="Excel Built-in Normal 2 4 29" xfId="272"/>
    <cellStyle name="Excel Built-in Normal 2 4 3" xfId="273"/>
    <cellStyle name="Excel Built-in Normal 2 4 30" xfId="274"/>
    <cellStyle name="Excel Built-in Normal 2 4 31" xfId="275"/>
    <cellStyle name="Excel Built-in Normal 2 4 32" xfId="276"/>
    <cellStyle name="Excel Built-in Normal 2 4 33" xfId="277"/>
    <cellStyle name="Excel Built-in Normal 2 4 34" xfId="278"/>
    <cellStyle name="Excel Built-in Normal 2 4 35" xfId="279"/>
    <cellStyle name="Excel Built-in Normal 2 4 36" xfId="280"/>
    <cellStyle name="Excel Built-in Normal 2 4 37" xfId="281"/>
    <cellStyle name="Excel Built-in Normal 2 4 38" xfId="282"/>
    <cellStyle name="Excel Built-in Normal 2 4 39" xfId="283"/>
    <cellStyle name="Excel Built-in Normal 2 4 4" xfId="284"/>
    <cellStyle name="Excel Built-in Normal 2 4 40" xfId="285"/>
    <cellStyle name="Excel Built-in Normal 2 4 41" xfId="286"/>
    <cellStyle name="Excel Built-in Normal 2 4 42" xfId="287"/>
    <cellStyle name="Excel Built-in Normal 2 4 43" xfId="288"/>
    <cellStyle name="Excel Built-in Normal 2 4 44" xfId="289"/>
    <cellStyle name="Excel Built-in Normal 2 4 45" xfId="290"/>
    <cellStyle name="Excel Built-in Normal 2 4 5" xfId="291"/>
    <cellStyle name="Excel Built-in Normal 2 4 6" xfId="292"/>
    <cellStyle name="Excel Built-in Normal 2 4 7" xfId="293"/>
    <cellStyle name="Excel Built-in Normal 2 4 8" xfId="294"/>
    <cellStyle name="Excel Built-in Normal 2 4 9" xfId="295"/>
    <cellStyle name="Excel Built-in Normal 2 5" xfId="296"/>
    <cellStyle name="Excel Built-in Normal 2 5 10" xfId="297"/>
    <cellStyle name="Excel Built-in Normal 2 5 11" xfId="298"/>
    <cellStyle name="Excel Built-in Normal 2 5 12" xfId="299"/>
    <cellStyle name="Excel Built-in Normal 2 5 13" xfId="300"/>
    <cellStyle name="Excel Built-in Normal 2 5 14" xfId="301"/>
    <cellStyle name="Excel Built-in Normal 2 5 15" xfId="302"/>
    <cellStyle name="Excel Built-in Normal 2 5 16" xfId="303"/>
    <cellStyle name="Excel Built-in Normal 2 5 17" xfId="304"/>
    <cellStyle name="Excel Built-in Normal 2 5 18" xfId="305"/>
    <cellStyle name="Excel Built-in Normal 2 5 19" xfId="306"/>
    <cellStyle name="Excel Built-in Normal 2 5 2" xfId="307"/>
    <cellStyle name="Excel Built-in Normal 2 5 20" xfId="308"/>
    <cellStyle name="Excel Built-in Normal 2 5 21" xfId="309"/>
    <cellStyle name="Excel Built-in Normal 2 5 22" xfId="310"/>
    <cellStyle name="Excel Built-in Normal 2 5 23" xfId="311"/>
    <cellStyle name="Excel Built-in Normal 2 5 24" xfId="312"/>
    <cellStyle name="Excel Built-in Normal 2 5 25" xfId="313"/>
    <cellStyle name="Excel Built-in Normal 2 5 26" xfId="314"/>
    <cellStyle name="Excel Built-in Normal 2 5 27" xfId="315"/>
    <cellStyle name="Excel Built-in Normal 2 5 28" xfId="316"/>
    <cellStyle name="Excel Built-in Normal 2 5 29" xfId="317"/>
    <cellStyle name="Excel Built-in Normal 2 5 3" xfId="318"/>
    <cellStyle name="Excel Built-in Normal 2 5 30" xfId="319"/>
    <cellStyle name="Excel Built-in Normal 2 5 31" xfId="320"/>
    <cellStyle name="Excel Built-in Normal 2 5 32" xfId="321"/>
    <cellStyle name="Excel Built-in Normal 2 5 33" xfId="322"/>
    <cellStyle name="Excel Built-in Normal 2 5 34" xfId="323"/>
    <cellStyle name="Excel Built-in Normal 2 5 35" xfId="324"/>
    <cellStyle name="Excel Built-in Normal 2 5 36" xfId="325"/>
    <cellStyle name="Excel Built-in Normal 2 5 37" xfId="326"/>
    <cellStyle name="Excel Built-in Normal 2 5 38" xfId="327"/>
    <cellStyle name="Excel Built-in Normal 2 5 39" xfId="328"/>
    <cellStyle name="Excel Built-in Normal 2 5 4" xfId="329"/>
    <cellStyle name="Excel Built-in Normal 2 5 40" xfId="330"/>
    <cellStyle name="Excel Built-in Normal 2 5 41" xfId="331"/>
    <cellStyle name="Excel Built-in Normal 2 5 42" xfId="332"/>
    <cellStyle name="Excel Built-in Normal 2 5 43" xfId="333"/>
    <cellStyle name="Excel Built-in Normal 2 5 44" xfId="334"/>
    <cellStyle name="Excel Built-in Normal 2 5 45" xfId="335"/>
    <cellStyle name="Excel Built-in Normal 2 5 5" xfId="336"/>
    <cellStyle name="Excel Built-in Normal 2 5 6" xfId="337"/>
    <cellStyle name="Excel Built-in Normal 2 5 7" xfId="338"/>
    <cellStyle name="Excel Built-in Normal 2 5 8" xfId="339"/>
    <cellStyle name="Excel Built-in Normal 2 5 9" xfId="340"/>
    <cellStyle name="Excel Built-in Normal 2 6" xfId="341"/>
    <cellStyle name="Excel Built-in Normal 2 6 2" xfId="342"/>
    <cellStyle name="Excel Built-in Normal 2 6 2 10" xfId="343"/>
    <cellStyle name="Excel Built-in Normal 2 6 2 11" xfId="344"/>
    <cellStyle name="Excel Built-in Normal 2 6 2 12" xfId="345"/>
    <cellStyle name="Excel Built-in Normal 2 6 2 13" xfId="346"/>
    <cellStyle name="Excel Built-in Normal 2 6 2 14" xfId="347"/>
    <cellStyle name="Excel Built-in Normal 2 6 2 15" xfId="348"/>
    <cellStyle name="Excel Built-in Normal 2 6 2 16" xfId="349"/>
    <cellStyle name="Excel Built-in Normal 2 6 2 17" xfId="350"/>
    <cellStyle name="Excel Built-in Normal 2 6 2 18" xfId="351"/>
    <cellStyle name="Excel Built-in Normal 2 6 2 19" xfId="352"/>
    <cellStyle name="Excel Built-in Normal 2 6 2 2" xfId="353"/>
    <cellStyle name="Excel Built-in Normal 2 6 2 20" xfId="354"/>
    <cellStyle name="Excel Built-in Normal 2 6 2 21" xfId="355"/>
    <cellStyle name="Excel Built-in Normal 2 6 2 22" xfId="356"/>
    <cellStyle name="Excel Built-in Normal 2 6 2 23" xfId="357"/>
    <cellStyle name="Excel Built-in Normal 2 6 2 24" xfId="358"/>
    <cellStyle name="Excel Built-in Normal 2 6 2 25" xfId="359"/>
    <cellStyle name="Excel Built-in Normal 2 6 2 26" xfId="360"/>
    <cellStyle name="Excel Built-in Normal 2 6 2 27" xfId="361"/>
    <cellStyle name="Excel Built-in Normal 2 6 2 28" xfId="362"/>
    <cellStyle name="Excel Built-in Normal 2 6 2 29" xfId="363"/>
    <cellStyle name="Excel Built-in Normal 2 6 2 3" xfId="364"/>
    <cellStyle name="Excel Built-in Normal 2 6 2 30" xfId="365"/>
    <cellStyle name="Excel Built-in Normal 2 6 2 31" xfId="366"/>
    <cellStyle name="Excel Built-in Normal 2 6 2 32" xfId="367"/>
    <cellStyle name="Excel Built-in Normal 2 6 2 33" xfId="368"/>
    <cellStyle name="Excel Built-in Normal 2 6 2 34" xfId="369"/>
    <cellStyle name="Excel Built-in Normal 2 6 2 35" xfId="370"/>
    <cellStyle name="Excel Built-in Normal 2 6 2 36" xfId="371"/>
    <cellStyle name="Excel Built-in Normal 2 6 2 37" xfId="372"/>
    <cellStyle name="Excel Built-in Normal 2 6 2 38" xfId="373"/>
    <cellStyle name="Excel Built-in Normal 2 6 2 39" xfId="374"/>
    <cellStyle name="Excel Built-in Normal 2 6 2 4" xfId="375"/>
    <cellStyle name="Excel Built-in Normal 2 6 2 40" xfId="376"/>
    <cellStyle name="Excel Built-in Normal 2 6 2 41" xfId="377"/>
    <cellStyle name="Excel Built-in Normal 2 6 2 42" xfId="378"/>
    <cellStyle name="Excel Built-in Normal 2 6 2 43" xfId="379"/>
    <cellStyle name="Excel Built-in Normal 2 6 2 44" xfId="380"/>
    <cellStyle name="Excel Built-in Normal 2 6 2 45" xfId="381"/>
    <cellStyle name="Excel Built-in Normal 2 6 2 5" xfId="382"/>
    <cellStyle name="Excel Built-in Normal 2 6 2 6" xfId="383"/>
    <cellStyle name="Excel Built-in Normal 2 6 2 7" xfId="384"/>
    <cellStyle name="Excel Built-in Normal 2 6 2 8" xfId="385"/>
    <cellStyle name="Excel Built-in Normal 2 6 2 9" xfId="386"/>
    <cellStyle name="Excel Built-in Normal 2 7" xfId="387"/>
    <cellStyle name="Excel Built-in Normal 20" xfId="388"/>
    <cellStyle name="Excel Built-in Normal 21" xfId="389"/>
    <cellStyle name="Excel Built-in Normal 22" xfId="390"/>
    <cellStyle name="Excel Built-in Normal 23" xfId="391"/>
    <cellStyle name="Excel Built-in Normal 24" xfId="392"/>
    <cellStyle name="Excel Built-in Normal 25" xfId="393"/>
    <cellStyle name="Excel Built-in Normal 26" xfId="394"/>
    <cellStyle name="Excel Built-in Normal 27" xfId="395"/>
    <cellStyle name="Excel Built-in Normal 28" xfId="396"/>
    <cellStyle name="Excel Built-in Normal 29" xfId="397"/>
    <cellStyle name="Excel Built-in Normal 3" xfId="398"/>
    <cellStyle name="Excel Built-in Normal 3 10" xfId="399"/>
    <cellStyle name="Excel Built-in Normal 3 11" xfId="400"/>
    <cellStyle name="Excel Built-in Normal 3 12" xfId="401"/>
    <cellStyle name="Excel Built-in Normal 3 13" xfId="402"/>
    <cellStyle name="Excel Built-in Normal 3 14" xfId="403"/>
    <cellStyle name="Excel Built-in Normal 3 15" xfId="404"/>
    <cellStyle name="Excel Built-in Normal 3 16" xfId="405"/>
    <cellStyle name="Excel Built-in Normal 3 17" xfId="406"/>
    <cellStyle name="Excel Built-in Normal 3 18" xfId="407"/>
    <cellStyle name="Excel Built-in Normal 3 19" xfId="408"/>
    <cellStyle name="Excel Built-in Normal 3 2" xfId="409"/>
    <cellStyle name="Excel Built-in Normal 3 20" xfId="410"/>
    <cellStyle name="Excel Built-in Normal 3 21" xfId="411"/>
    <cellStyle name="Excel Built-in Normal 3 22" xfId="412"/>
    <cellStyle name="Excel Built-in Normal 3 23" xfId="413"/>
    <cellStyle name="Excel Built-in Normal 3 24" xfId="414"/>
    <cellStyle name="Excel Built-in Normal 3 25" xfId="415"/>
    <cellStyle name="Excel Built-in Normal 3 26" xfId="416"/>
    <cellStyle name="Excel Built-in Normal 3 27" xfId="417"/>
    <cellStyle name="Excel Built-in Normal 3 28" xfId="418"/>
    <cellStyle name="Excel Built-in Normal 3 29" xfId="419"/>
    <cellStyle name="Excel Built-in Normal 3 3" xfId="420"/>
    <cellStyle name="Excel Built-in Normal 3 30" xfId="421"/>
    <cellStyle name="Excel Built-in Normal 3 31" xfId="422"/>
    <cellStyle name="Excel Built-in Normal 3 32" xfId="423"/>
    <cellStyle name="Excel Built-in Normal 3 33" xfId="424"/>
    <cellStyle name="Excel Built-in Normal 3 34" xfId="425"/>
    <cellStyle name="Excel Built-in Normal 3 35" xfId="426"/>
    <cellStyle name="Excel Built-in Normal 3 36" xfId="427"/>
    <cellStyle name="Excel Built-in Normal 3 37" xfId="428"/>
    <cellStyle name="Excel Built-in Normal 3 38" xfId="429"/>
    <cellStyle name="Excel Built-in Normal 3 39" xfId="430"/>
    <cellStyle name="Excel Built-in Normal 3 4" xfId="431"/>
    <cellStyle name="Excel Built-in Normal 3 40" xfId="432"/>
    <cellStyle name="Excel Built-in Normal 3 41" xfId="433"/>
    <cellStyle name="Excel Built-in Normal 3 42" xfId="434"/>
    <cellStyle name="Excel Built-in Normal 3 43" xfId="435"/>
    <cellStyle name="Excel Built-in Normal 3 44" xfId="436"/>
    <cellStyle name="Excel Built-in Normal 3 45" xfId="437"/>
    <cellStyle name="Excel Built-in Normal 3 46" xfId="438"/>
    <cellStyle name="Excel Built-in Normal 3 5" xfId="439"/>
    <cellStyle name="Excel Built-in Normal 3 6" xfId="440"/>
    <cellStyle name="Excel Built-in Normal 3 7" xfId="441"/>
    <cellStyle name="Excel Built-in Normal 3 8" xfId="442"/>
    <cellStyle name="Excel Built-in Normal 3 9" xfId="443"/>
    <cellStyle name="Excel Built-in Normal 30" xfId="444"/>
    <cellStyle name="Excel Built-in Normal 31" xfId="445"/>
    <cellStyle name="Excel Built-in Normal 32" xfId="446"/>
    <cellStyle name="Excel Built-in Normal 33" xfId="447"/>
    <cellStyle name="Excel Built-in Normal 34" xfId="448"/>
    <cellStyle name="Excel Built-in Normal 35" xfId="449"/>
    <cellStyle name="Excel Built-in Normal 36" xfId="450"/>
    <cellStyle name="Excel Built-in Normal 37" xfId="451"/>
    <cellStyle name="Excel Built-in Normal 38" xfId="452"/>
    <cellStyle name="Excel Built-in Normal 39" xfId="453"/>
    <cellStyle name="Excel Built-in Normal 4" xfId="454"/>
    <cellStyle name="Excel Built-in Normal 4 2" xfId="455"/>
    <cellStyle name="Excel Built-in Normal 4 2 10" xfId="456"/>
    <cellStyle name="Excel Built-in Normal 4 2 11" xfId="457"/>
    <cellStyle name="Excel Built-in Normal 4 2 12" xfId="458"/>
    <cellStyle name="Excel Built-in Normal 4 2 13" xfId="459"/>
    <cellStyle name="Excel Built-in Normal 4 2 14" xfId="460"/>
    <cellStyle name="Excel Built-in Normal 4 2 15" xfId="461"/>
    <cellStyle name="Excel Built-in Normal 4 2 16" xfId="462"/>
    <cellStyle name="Excel Built-in Normal 4 2 17" xfId="463"/>
    <cellStyle name="Excel Built-in Normal 4 2 18" xfId="464"/>
    <cellStyle name="Excel Built-in Normal 4 2 19" xfId="465"/>
    <cellStyle name="Excel Built-in Normal 4 2 2" xfId="466"/>
    <cellStyle name="Excel Built-in Normal 4 2 20" xfId="467"/>
    <cellStyle name="Excel Built-in Normal 4 2 21" xfId="468"/>
    <cellStyle name="Excel Built-in Normal 4 2 22" xfId="469"/>
    <cellStyle name="Excel Built-in Normal 4 2 23" xfId="470"/>
    <cellStyle name="Excel Built-in Normal 4 2 24" xfId="471"/>
    <cellStyle name="Excel Built-in Normal 4 2 25" xfId="472"/>
    <cellStyle name="Excel Built-in Normal 4 2 26" xfId="473"/>
    <cellStyle name="Excel Built-in Normal 4 2 27" xfId="474"/>
    <cellStyle name="Excel Built-in Normal 4 2 28" xfId="475"/>
    <cellStyle name="Excel Built-in Normal 4 2 29" xfId="476"/>
    <cellStyle name="Excel Built-in Normal 4 2 3" xfId="477"/>
    <cellStyle name="Excel Built-in Normal 4 2 30" xfId="478"/>
    <cellStyle name="Excel Built-in Normal 4 2 31" xfId="479"/>
    <cellStyle name="Excel Built-in Normal 4 2 32" xfId="480"/>
    <cellStyle name="Excel Built-in Normal 4 2 33" xfId="481"/>
    <cellStyle name="Excel Built-in Normal 4 2 34" xfId="482"/>
    <cellStyle name="Excel Built-in Normal 4 2 35" xfId="483"/>
    <cellStyle name="Excel Built-in Normal 4 2 36" xfId="484"/>
    <cellStyle name="Excel Built-in Normal 4 2 37" xfId="485"/>
    <cellStyle name="Excel Built-in Normal 4 2 38" xfId="486"/>
    <cellStyle name="Excel Built-in Normal 4 2 39" xfId="487"/>
    <cellStyle name="Excel Built-in Normal 4 2 4" xfId="488"/>
    <cellStyle name="Excel Built-in Normal 4 2 40" xfId="489"/>
    <cellStyle name="Excel Built-in Normal 4 2 41" xfId="490"/>
    <cellStyle name="Excel Built-in Normal 4 2 42" xfId="491"/>
    <cellStyle name="Excel Built-in Normal 4 2 43" xfId="492"/>
    <cellStyle name="Excel Built-in Normal 4 2 44" xfId="493"/>
    <cellStyle name="Excel Built-in Normal 4 2 45" xfId="494"/>
    <cellStyle name="Excel Built-in Normal 4 2 5" xfId="495"/>
    <cellStyle name="Excel Built-in Normal 4 2 6" xfId="496"/>
    <cellStyle name="Excel Built-in Normal 4 2 7" xfId="497"/>
    <cellStyle name="Excel Built-in Normal 4 2 8" xfId="498"/>
    <cellStyle name="Excel Built-in Normal 4 2 9" xfId="499"/>
    <cellStyle name="Excel Built-in Normal 40" xfId="500"/>
    <cellStyle name="Excel Built-in Normal 41" xfId="501"/>
    <cellStyle name="Excel Built-in Normal 42" xfId="502"/>
    <cellStyle name="Excel Built-in Normal 43" xfId="503"/>
    <cellStyle name="Excel Built-in Normal 44" xfId="504"/>
    <cellStyle name="Excel Built-in Normal 45" xfId="505"/>
    <cellStyle name="Excel Built-in Normal 46" xfId="506"/>
    <cellStyle name="Excel Built-in Normal 47" xfId="507"/>
    <cellStyle name="Excel Built-in Normal 48" xfId="508"/>
    <cellStyle name="Excel Built-in Normal 49" xfId="509"/>
    <cellStyle name="Excel Built-in Normal 5" xfId="510"/>
    <cellStyle name="Excel Built-in Normal 5 2" xfId="511"/>
    <cellStyle name="Excel Built-in Normal 5 2 10" xfId="512"/>
    <cellStyle name="Excel Built-in Normal 5 2 11" xfId="513"/>
    <cellStyle name="Excel Built-in Normal 5 2 12" xfId="514"/>
    <cellStyle name="Excel Built-in Normal 5 2 13" xfId="515"/>
    <cellStyle name="Excel Built-in Normal 5 2 14" xfId="516"/>
    <cellStyle name="Excel Built-in Normal 5 2 15" xfId="517"/>
    <cellStyle name="Excel Built-in Normal 5 2 16" xfId="518"/>
    <cellStyle name="Excel Built-in Normal 5 2 17" xfId="519"/>
    <cellStyle name="Excel Built-in Normal 5 2 18" xfId="520"/>
    <cellStyle name="Excel Built-in Normal 5 2 19" xfId="521"/>
    <cellStyle name="Excel Built-in Normal 5 2 2" xfId="522"/>
    <cellStyle name="Excel Built-in Normal 5 2 20" xfId="523"/>
    <cellStyle name="Excel Built-in Normal 5 2 21" xfId="524"/>
    <cellStyle name="Excel Built-in Normal 5 2 22" xfId="525"/>
    <cellStyle name="Excel Built-in Normal 5 2 23" xfId="526"/>
    <cellStyle name="Excel Built-in Normal 5 2 24" xfId="527"/>
    <cellStyle name="Excel Built-in Normal 5 2 25" xfId="528"/>
    <cellStyle name="Excel Built-in Normal 5 2 26" xfId="529"/>
    <cellStyle name="Excel Built-in Normal 5 2 27" xfId="530"/>
    <cellStyle name="Excel Built-in Normal 5 2 28" xfId="531"/>
    <cellStyle name="Excel Built-in Normal 5 2 29" xfId="532"/>
    <cellStyle name="Excel Built-in Normal 5 2 3" xfId="533"/>
    <cellStyle name="Excel Built-in Normal 5 2 30" xfId="534"/>
    <cellStyle name="Excel Built-in Normal 5 2 31" xfId="535"/>
    <cellStyle name="Excel Built-in Normal 5 2 32" xfId="536"/>
    <cellStyle name="Excel Built-in Normal 5 2 33" xfId="537"/>
    <cellStyle name="Excel Built-in Normal 5 2 34" xfId="538"/>
    <cellStyle name="Excel Built-in Normal 5 2 35" xfId="539"/>
    <cellStyle name="Excel Built-in Normal 5 2 36" xfId="540"/>
    <cellStyle name="Excel Built-in Normal 5 2 37" xfId="541"/>
    <cellStyle name="Excel Built-in Normal 5 2 38" xfId="542"/>
    <cellStyle name="Excel Built-in Normal 5 2 39" xfId="543"/>
    <cellStyle name="Excel Built-in Normal 5 2 4" xfId="544"/>
    <cellStyle name="Excel Built-in Normal 5 2 40" xfId="545"/>
    <cellStyle name="Excel Built-in Normal 5 2 41" xfId="546"/>
    <cellStyle name="Excel Built-in Normal 5 2 42" xfId="547"/>
    <cellStyle name="Excel Built-in Normal 5 2 43" xfId="548"/>
    <cellStyle name="Excel Built-in Normal 5 2 44" xfId="549"/>
    <cellStyle name="Excel Built-in Normal 5 2 45" xfId="550"/>
    <cellStyle name="Excel Built-in Normal 5 2 5" xfId="551"/>
    <cellStyle name="Excel Built-in Normal 5 2 6" xfId="552"/>
    <cellStyle name="Excel Built-in Normal 5 2 7" xfId="553"/>
    <cellStyle name="Excel Built-in Normal 5 2 8" xfId="554"/>
    <cellStyle name="Excel Built-in Normal 5 2 9" xfId="555"/>
    <cellStyle name="Excel Built-in Normal 50" xfId="556"/>
    <cellStyle name="Excel Built-in Normal 51" xfId="557"/>
    <cellStyle name="Excel Built-in Normal 6" xfId="558"/>
    <cellStyle name="Excel Built-in Normal 6 2" xfId="559"/>
    <cellStyle name="Excel Built-in Normal 6 2 10" xfId="560"/>
    <cellStyle name="Excel Built-in Normal 6 2 11" xfId="561"/>
    <cellStyle name="Excel Built-in Normal 6 2 12" xfId="562"/>
    <cellStyle name="Excel Built-in Normal 6 2 13" xfId="563"/>
    <cellStyle name="Excel Built-in Normal 6 2 14" xfId="564"/>
    <cellStyle name="Excel Built-in Normal 6 2 15" xfId="565"/>
    <cellStyle name="Excel Built-in Normal 6 2 16" xfId="566"/>
    <cellStyle name="Excel Built-in Normal 6 2 17" xfId="567"/>
    <cellStyle name="Excel Built-in Normal 6 2 18" xfId="568"/>
    <cellStyle name="Excel Built-in Normal 6 2 19" xfId="569"/>
    <cellStyle name="Excel Built-in Normal 6 2 2" xfId="570"/>
    <cellStyle name="Excel Built-in Normal 6 2 20" xfId="571"/>
    <cellStyle name="Excel Built-in Normal 6 2 21" xfId="572"/>
    <cellStyle name="Excel Built-in Normal 6 2 22" xfId="573"/>
    <cellStyle name="Excel Built-in Normal 6 2 23" xfId="574"/>
    <cellStyle name="Excel Built-in Normal 6 2 24" xfId="575"/>
    <cellStyle name="Excel Built-in Normal 6 2 25" xfId="576"/>
    <cellStyle name="Excel Built-in Normal 6 2 26" xfId="577"/>
    <cellStyle name="Excel Built-in Normal 6 2 27" xfId="578"/>
    <cellStyle name="Excel Built-in Normal 6 2 28" xfId="579"/>
    <cellStyle name="Excel Built-in Normal 6 2 29" xfId="580"/>
    <cellStyle name="Excel Built-in Normal 6 2 3" xfId="581"/>
    <cellStyle name="Excel Built-in Normal 6 2 30" xfId="582"/>
    <cellStyle name="Excel Built-in Normal 6 2 31" xfId="583"/>
    <cellStyle name="Excel Built-in Normal 6 2 32" xfId="584"/>
    <cellStyle name="Excel Built-in Normal 6 2 33" xfId="585"/>
    <cellStyle name="Excel Built-in Normal 6 2 34" xfId="586"/>
    <cellStyle name="Excel Built-in Normal 6 2 35" xfId="587"/>
    <cellStyle name="Excel Built-in Normal 6 2 36" xfId="588"/>
    <cellStyle name="Excel Built-in Normal 6 2 37" xfId="589"/>
    <cellStyle name="Excel Built-in Normal 6 2 38" xfId="590"/>
    <cellStyle name="Excel Built-in Normal 6 2 39" xfId="591"/>
    <cellStyle name="Excel Built-in Normal 6 2 4" xfId="592"/>
    <cellStyle name="Excel Built-in Normal 6 2 40" xfId="593"/>
    <cellStyle name="Excel Built-in Normal 6 2 41" xfId="594"/>
    <cellStyle name="Excel Built-in Normal 6 2 42" xfId="595"/>
    <cellStyle name="Excel Built-in Normal 6 2 43" xfId="596"/>
    <cellStyle name="Excel Built-in Normal 6 2 44" xfId="597"/>
    <cellStyle name="Excel Built-in Normal 6 2 45" xfId="598"/>
    <cellStyle name="Excel Built-in Normal 6 2 5" xfId="599"/>
    <cellStyle name="Excel Built-in Normal 6 2 6" xfId="600"/>
    <cellStyle name="Excel Built-in Normal 6 2 7" xfId="601"/>
    <cellStyle name="Excel Built-in Normal 6 2 8" xfId="602"/>
    <cellStyle name="Excel Built-in Normal 6 2 9" xfId="603"/>
    <cellStyle name="Excel Built-in Normal 7" xfId="604"/>
    <cellStyle name="Excel Built-in Normal 8" xfId="605"/>
    <cellStyle name="Excel Built-in Normal 9" xfId="606"/>
    <cellStyle name="Excel Built-in Normal_REQUERIMIENTO BOMBAS DE INFUSIÓN 2014" xfId="6097"/>
    <cellStyle name="Fecha" xfId="6098"/>
    <cellStyle name="Fecha 2" xfId="6099"/>
    <cellStyle name="Fecha 3" xfId="10183"/>
    <cellStyle name="Fijo" xfId="6100"/>
    <cellStyle name="Fijo 2" xfId="6101"/>
    <cellStyle name="Fijo 3" xfId="10184"/>
    <cellStyle name="Fixed" xfId="10185"/>
    <cellStyle name="Fixed 2" xfId="10186"/>
    <cellStyle name="Fixed 2 2" xfId="10187"/>
    <cellStyle name="Fixed 2 2 2" xfId="10188"/>
    <cellStyle name="Fixed 2 2 2 2" xfId="10189"/>
    <cellStyle name="Fixed 2 2 3" xfId="10190"/>
    <cellStyle name="Fixed 2 3" xfId="10191"/>
    <cellStyle name="Fixed 2 3 2" xfId="10192"/>
    <cellStyle name="Fixed 3" xfId="10193"/>
    <cellStyle name="Fixed 3 2" xfId="10194"/>
    <cellStyle name="Fixed 4" xfId="10195"/>
    <cellStyle name="Heading 1" xfId="10196"/>
    <cellStyle name="Heading 1 2" xfId="10197"/>
    <cellStyle name="Heading 1 2 2" xfId="10198"/>
    <cellStyle name="Heading 1 2 2 2" xfId="10199"/>
    <cellStyle name="Heading 1 2 2 2 2" xfId="10200"/>
    <cellStyle name="Heading 1 2 2 3" xfId="10201"/>
    <cellStyle name="Heading 1 2 3" xfId="10202"/>
    <cellStyle name="Heading 1 2 3 2" xfId="10203"/>
    <cellStyle name="Heading 1 3" xfId="10204"/>
    <cellStyle name="Heading 1 3 2" xfId="10205"/>
    <cellStyle name="Heading 1 4" xfId="10206"/>
    <cellStyle name="Heading 2" xfId="10207"/>
    <cellStyle name="Heading 2 2" xfId="10208"/>
    <cellStyle name="Heading 2 2 2" xfId="10209"/>
    <cellStyle name="Heading 2 2 2 2" xfId="10210"/>
    <cellStyle name="Heading 2 2 2 2 2" xfId="10211"/>
    <cellStyle name="Heading 2 2 2 3" xfId="10212"/>
    <cellStyle name="Heading 2 2 3" xfId="10213"/>
    <cellStyle name="Heading 2 2 3 2" xfId="10214"/>
    <cellStyle name="Heading 2 3" xfId="10215"/>
    <cellStyle name="Heading 2 3 2" xfId="10216"/>
    <cellStyle name="Heading 2 4" xfId="10217"/>
    <cellStyle name="Hipervínculo" xfId="10916" builtinId="8"/>
    <cellStyle name="Hipervínculo 2" xfId="607"/>
    <cellStyle name="Hipervínculo 2 2" xfId="608"/>
    <cellStyle name="Hipervínculo 2 3" xfId="609"/>
    <cellStyle name="Hipervínculo 3" xfId="610"/>
    <cellStyle name="Incorrecto 1" xfId="6102"/>
    <cellStyle name="Incorrecto 10" xfId="6103"/>
    <cellStyle name="Incorrecto 10 1" xfId="10218"/>
    <cellStyle name="Incorrecto 11" xfId="10219"/>
    <cellStyle name="Incorrecto 12" xfId="10220"/>
    <cellStyle name="Incorrecto 13" xfId="10221"/>
    <cellStyle name="Incorrecto 2" xfId="611"/>
    <cellStyle name="Incorrecto 2 1" xfId="10222"/>
    <cellStyle name="Incorrecto 2 2" xfId="612"/>
    <cellStyle name="Incorrecto 3" xfId="613"/>
    <cellStyle name="Incorrecto 3 1" xfId="10223"/>
    <cellStyle name="Incorrecto 3 2" xfId="6104"/>
    <cellStyle name="Incorrecto 4" xfId="6105"/>
    <cellStyle name="Incorrecto 4 1" xfId="10224"/>
    <cellStyle name="Incorrecto 4 2" xfId="6106"/>
    <cellStyle name="Incorrecto 5" xfId="6107"/>
    <cellStyle name="Incorrecto 5 1" xfId="10225"/>
    <cellStyle name="Incorrecto 6" xfId="6108"/>
    <cellStyle name="Incorrecto 6 1" xfId="10226"/>
    <cellStyle name="Incorrecto 7" xfId="6109"/>
    <cellStyle name="Incorrecto 7 1" xfId="10227"/>
    <cellStyle name="Incorrecto 8" xfId="6110"/>
    <cellStyle name="Incorrecto 8 1" xfId="10228"/>
    <cellStyle name="Incorrecto 9" xfId="6111"/>
    <cellStyle name="Incorrecto 9 1" xfId="10229"/>
    <cellStyle name="LAT-LON" xfId="6112"/>
    <cellStyle name="Linea horizontal" xfId="10230"/>
    <cellStyle name="Linea Inferior" xfId="6113"/>
    <cellStyle name="Linea Inferior 2" xfId="6114"/>
    <cellStyle name="Linea Superior" xfId="6115"/>
    <cellStyle name="Linea Superior 2" xfId="6116"/>
    <cellStyle name="Linea Superior 2 2" xfId="12733"/>
    <cellStyle name="Linea Superior 3" xfId="12732"/>
    <cellStyle name="Linea Tipo" xfId="6117"/>
    <cellStyle name="Linea Tipo 2" xfId="6118"/>
    <cellStyle name="MAND_x000d_CHECK.COMMAND_x000e_RENAME.COMMAND_x0008_SHOW.BAR_x000b_DELETE.MENU_x000e_DELETE.COMMAND_x000e_GET.CHA" xfId="10231"/>
    <cellStyle name="miles" xfId="6119"/>
    <cellStyle name="Miles 1 dec" xfId="6120"/>
    <cellStyle name="Miles 1 dec 2" xfId="6121"/>
    <cellStyle name="Miles_ANUIES_ENVIO" xfId="6122"/>
    <cellStyle name="Millares [0] 2" xfId="10232"/>
    <cellStyle name="Millares [0] 2 2" xfId="10233"/>
    <cellStyle name="Millares [0] 2 2 2" xfId="16285"/>
    <cellStyle name="Millares [0] 2 3" xfId="16284"/>
    <cellStyle name="Millares [0] 3" xfId="10234"/>
    <cellStyle name="Millares [0] 3 2" xfId="16286"/>
    <cellStyle name="Millares 10" xfId="10235"/>
    <cellStyle name="Millares 10 2" xfId="10236"/>
    <cellStyle name="Millares 10 2 2" xfId="16288"/>
    <cellStyle name="Millares 10 3" xfId="16287"/>
    <cellStyle name="Millares 100" xfId="10237"/>
    <cellStyle name="Millares 100 2" xfId="16289"/>
    <cellStyle name="Millares 101" xfId="10238"/>
    <cellStyle name="Millares 101 2" xfId="16290"/>
    <cellStyle name="Millares 102" xfId="10239"/>
    <cellStyle name="Millares 102 2" xfId="16291"/>
    <cellStyle name="Millares 103" xfId="10240"/>
    <cellStyle name="Millares 103 2" xfId="16292"/>
    <cellStyle name="Millares 104" xfId="10241"/>
    <cellStyle name="Millares 104 2" xfId="16293"/>
    <cellStyle name="Millares 105" xfId="10242"/>
    <cellStyle name="Millares 105 2" xfId="16294"/>
    <cellStyle name="Millares 106" xfId="10243"/>
    <cellStyle name="Millares 106 2" xfId="16295"/>
    <cellStyle name="Millares 107" xfId="10244"/>
    <cellStyle name="Millares 107 2" xfId="16296"/>
    <cellStyle name="Millares 108" xfId="10245"/>
    <cellStyle name="Millares 108 2" xfId="16297"/>
    <cellStyle name="Millares 109" xfId="10246"/>
    <cellStyle name="Millares 109 2" xfId="16298"/>
    <cellStyle name="Millares 11" xfId="10247"/>
    <cellStyle name="Millares 11 2" xfId="10248"/>
    <cellStyle name="Millares 11 2 2" xfId="16300"/>
    <cellStyle name="Millares 11 3" xfId="16299"/>
    <cellStyle name="Millares 110" xfId="10249"/>
    <cellStyle name="Millares 110 2" xfId="16301"/>
    <cellStyle name="Millares 111" xfId="10250"/>
    <cellStyle name="Millares 111 2" xfId="16302"/>
    <cellStyle name="Millares 112" xfId="10251"/>
    <cellStyle name="Millares 112 2" xfId="16303"/>
    <cellStyle name="Millares 113" xfId="10252"/>
    <cellStyle name="Millares 113 2" xfId="16304"/>
    <cellStyle name="Millares 114" xfId="10253"/>
    <cellStyle name="Millares 114 2" xfId="16305"/>
    <cellStyle name="Millares 115" xfId="10254"/>
    <cellStyle name="Millares 115 2" xfId="16306"/>
    <cellStyle name="Millares 116" xfId="10255"/>
    <cellStyle name="Millares 116 2" xfId="16307"/>
    <cellStyle name="Millares 117" xfId="10256"/>
    <cellStyle name="Millares 117 2" xfId="16308"/>
    <cellStyle name="Millares 118" xfId="10257"/>
    <cellStyle name="Millares 118 2" xfId="16309"/>
    <cellStyle name="Millares 119" xfId="10258"/>
    <cellStyle name="Millares 119 2" xfId="16310"/>
    <cellStyle name="Millares 12" xfId="10259"/>
    <cellStyle name="Millares 12 2" xfId="10260"/>
    <cellStyle name="Millares 12 2 2" xfId="16312"/>
    <cellStyle name="Millares 12 3" xfId="16311"/>
    <cellStyle name="Millares 120" xfId="10261"/>
    <cellStyle name="Millares 120 2" xfId="16313"/>
    <cellStyle name="Millares 121" xfId="10262"/>
    <cellStyle name="Millares 121 2" xfId="16314"/>
    <cellStyle name="Millares 122" xfId="10263"/>
    <cellStyle name="Millares 122 2" xfId="16315"/>
    <cellStyle name="Millares 123" xfId="10264"/>
    <cellStyle name="Millares 123 2" xfId="16316"/>
    <cellStyle name="Millares 124" xfId="10265"/>
    <cellStyle name="Millares 124 2" xfId="16317"/>
    <cellStyle name="Millares 125" xfId="10266"/>
    <cellStyle name="Millares 125 2" xfId="16318"/>
    <cellStyle name="Millares 126" xfId="10267"/>
    <cellStyle name="Millares 126 2" xfId="10268"/>
    <cellStyle name="Millares 126 2 2" xfId="16320"/>
    <cellStyle name="Millares 126 3" xfId="16319"/>
    <cellStyle name="Millares 127" xfId="10269"/>
    <cellStyle name="Millares 127 2" xfId="10270"/>
    <cellStyle name="Millares 127 2 2" xfId="16322"/>
    <cellStyle name="Millares 127 3" xfId="16321"/>
    <cellStyle name="Millares 128" xfId="10271"/>
    <cellStyle name="Millares 128 2" xfId="10272"/>
    <cellStyle name="Millares 128 2 2" xfId="16324"/>
    <cellStyle name="Millares 128 3" xfId="16323"/>
    <cellStyle name="Millares 129" xfId="10273"/>
    <cellStyle name="Millares 129 2" xfId="10274"/>
    <cellStyle name="Millares 129 2 2" xfId="16326"/>
    <cellStyle name="Millares 129 3" xfId="16325"/>
    <cellStyle name="Millares 13" xfId="10275"/>
    <cellStyle name="Millares 13 2" xfId="10276"/>
    <cellStyle name="Millares 13 2 2" xfId="16328"/>
    <cellStyle name="Millares 13 3" xfId="16327"/>
    <cellStyle name="Millares 130" xfId="10277"/>
    <cellStyle name="Millares 130 2" xfId="10278"/>
    <cellStyle name="Millares 130 2 2" xfId="16330"/>
    <cellStyle name="Millares 130 3" xfId="16329"/>
    <cellStyle name="Millares 131" xfId="10279"/>
    <cellStyle name="Millares 131 2" xfId="10280"/>
    <cellStyle name="Millares 131 2 2" xfId="16332"/>
    <cellStyle name="Millares 131 3" xfId="16331"/>
    <cellStyle name="Millares 132" xfId="10281"/>
    <cellStyle name="Millares 132 2" xfId="10282"/>
    <cellStyle name="Millares 132 2 2" xfId="16334"/>
    <cellStyle name="Millares 132 3" xfId="16333"/>
    <cellStyle name="Millares 133" xfId="10283"/>
    <cellStyle name="Millares 133 2" xfId="10284"/>
    <cellStyle name="Millares 133 2 2" xfId="16336"/>
    <cellStyle name="Millares 133 3" xfId="16335"/>
    <cellStyle name="Millares 134" xfId="10285"/>
    <cellStyle name="Millares 134 2" xfId="10286"/>
    <cellStyle name="Millares 134 2 2" xfId="16338"/>
    <cellStyle name="Millares 134 3" xfId="16337"/>
    <cellStyle name="Millares 135" xfId="10287"/>
    <cellStyle name="Millares 135 2" xfId="10288"/>
    <cellStyle name="Millares 135 2 2" xfId="16340"/>
    <cellStyle name="Millares 135 3" xfId="16339"/>
    <cellStyle name="Millares 136" xfId="10289"/>
    <cellStyle name="Millares 136 2" xfId="10290"/>
    <cellStyle name="Millares 136 2 2" xfId="16342"/>
    <cellStyle name="Millares 136 3" xfId="16341"/>
    <cellStyle name="Millares 137" xfId="10291"/>
    <cellStyle name="Millares 137 2" xfId="10292"/>
    <cellStyle name="Millares 137 2 2" xfId="16344"/>
    <cellStyle name="Millares 137 3" xfId="16343"/>
    <cellStyle name="Millares 138" xfId="10293"/>
    <cellStyle name="Millares 138 2" xfId="10294"/>
    <cellStyle name="Millares 138 2 2" xfId="16346"/>
    <cellStyle name="Millares 138 3" xfId="16345"/>
    <cellStyle name="Millares 139" xfId="10295"/>
    <cellStyle name="Millares 139 2" xfId="10296"/>
    <cellStyle name="Millares 139 2 2" xfId="16348"/>
    <cellStyle name="Millares 139 3" xfId="16347"/>
    <cellStyle name="Millares 14" xfId="10297"/>
    <cellStyle name="Millares 14 2" xfId="16349"/>
    <cellStyle name="Millares 140" xfId="10298"/>
    <cellStyle name="Millares 140 2" xfId="10299"/>
    <cellStyle name="Millares 140 2 2" xfId="16351"/>
    <cellStyle name="Millares 140 3" xfId="16350"/>
    <cellStyle name="Millares 141" xfId="10300"/>
    <cellStyle name="Millares 141 2" xfId="10301"/>
    <cellStyle name="Millares 141 2 2" xfId="16353"/>
    <cellStyle name="Millares 141 3" xfId="16352"/>
    <cellStyle name="Millares 142" xfId="10302"/>
    <cellStyle name="Millares 142 2" xfId="10303"/>
    <cellStyle name="Millares 142 2 2" xfId="16355"/>
    <cellStyle name="Millares 142 3" xfId="16354"/>
    <cellStyle name="Millares 143" xfId="10304"/>
    <cellStyle name="Millares 143 2" xfId="10305"/>
    <cellStyle name="Millares 143 2 2" xfId="16357"/>
    <cellStyle name="Millares 143 3" xfId="16356"/>
    <cellStyle name="Millares 144" xfId="10306"/>
    <cellStyle name="Millares 144 2" xfId="10307"/>
    <cellStyle name="Millares 144 2 2" xfId="16359"/>
    <cellStyle name="Millares 144 3" xfId="16358"/>
    <cellStyle name="Millares 145" xfId="10308"/>
    <cellStyle name="Millares 145 2" xfId="10309"/>
    <cellStyle name="Millares 145 2 2" xfId="16361"/>
    <cellStyle name="Millares 145 3" xfId="16360"/>
    <cellStyle name="Millares 146" xfId="10310"/>
    <cellStyle name="Millares 146 2" xfId="10311"/>
    <cellStyle name="Millares 146 2 2" xfId="16363"/>
    <cellStyle name="Millares 146 3" xfId="16362"/>
    <cellStyle name="Millares 147" xfId="10312"/>
    <cellStyle name="Millares 147 2" xfId="10313"/>
    <cellStyle name="Millares 147 2 2" xfId="16365"/>
    <cellStyle name="Millares 147 3" xfId="16364"/>
    <cellStyle name="Millares 148" xfId="10314"/>
    <cellStyle name="Millares 148 2" xfId="10315"/>
    <cellStyle name="Millares 148 2 2" xfId="16367"/>
    <cellStyle name="Millares 148 3" xfId="16366"/>
    <cellStyle name="Millares 149" xfId="10316"/>
    <cellStyle name="Millares 149 2" xfId="10317"/>
    <cellStyle name="Millares 149 2 2" xfId="16369"/>
    <cellStyle name="Millares 149 3" xfId="16368"/>
    <cellStyle name="Millares 15" xfId="10318"/>
    <cellStyle name="Millares 15 2" xfId="10319"/>
    <cellStyle name="Millares 15 2 2" xfId="16371"/>
    <cellStyle name="Millares 15 3" xfId="16370"/>
    <cellStyle name="Millares 150" xfId="10320"/>
    <cellStyle name="Millares 150 2" xfId="10321"/>
    <cellStyle name="Millares 150 2 2" xfId="16373"/>
    <cellStyle name="Millares 150 3" xfId="16372"/>
    <cellStyle name="Millares 151" xfId="10322"/>
    <cellStyle name="Millares 151 2" xfId="10323"/>
    <cellStyle name="Millares 151 2 2" xfId="16375"/>
    <cellStyle name="Millares 151 3" xfId="16374"/>
    <cellStyle name="Millares 152" xfId="10324"/>
    <cellStyle name="Millares 152 2" xfId="10325"/>
    <cellStyle name="Millares 152 2 2" xfId="16377"/>
    <cellStyle name="Millares 152 3" xfId="16376"/>
    <cellStyle name="Millares 153" xfId="10326"/>
    <cellStyle name="Millares 153 2" xfId="10327"/>
    <cellStyle name="Millares 153 2 2" xfId="16379"/>
    <cellStyle name="Millares 153 3" xfId="16378"/>
    <cellStyle name="Millares 154" xfId="10328"/>
    <cellStyle name="Millares 154 2" xfId="10329"/>
    <cellStyle name="Millares 154 2 2" xfId="16381"/>
    <cellStyle name="Millares 154 3" xfId="16380"/>
    <cellStyle name="Millares 155" xfId="10330"/>
    <cellStyle name="Millares 155 2" xfId="10331"/>
    <cellStyle name="Millares 155 2 2" xfId="16383"/>
    <cellStyle name="Millares 155 3" xfId="16382"/>
    <cellStyle name="Millares 156" xfId="10332"/>
    <cellStyle name="Millares 156 2" xfId="10333"/>
    <cellStyle name="Millares 156 2 2" xfId="16385"/>
    <cellStyle name="Millares 156 3" xfId="16384"/>
    <cellStyle name="Millares 157" xfId="10334"/>
    <cellStyle name="Millares 157 2" xfId="16386"/>
    <cellStyle name="Millares 158" xfId="10335"/>
    <cellStyle name="Millares 158 2" xfId="16387"/>
    <cellStyle name="Millares 159" xfId="10336"/>
    <cellStyle name="Millares 159 2" xfId="16388"/>
    <cellStyle name="Millares 16" xfId="10337"/>
    <cellStyle name="Millares 16 2" xfId="10338"/>
    <cellStyle name="Millares 16 2 2" xfId="16390"/>
    <cellStyle name="Millares 16 3" xfId="16389"/>
    <cellStyle name="Millares 160" xfId="10339"/>
    <cellStyle name="Millares 160 2" xfId="16391"/>
    <cellStyle name="Millares 161" xfId="10340"/>
    <cellStyle name="Millares 161 2" xfId="16392"/>
    <cellStyle name="Millares 162" xfId="10341"/>
    <cellStyle name="Millares 162 2" xfId="16393"/>
    <cellStyle name="Millares 163" xfId="10342"/>
    <cellStyle name="Millares 163 2" xfId="16394"/>
    <cellStyle name="Millares 164" xfId="10343"/>
    <cellStyle name="Millares 164 2" xfId="16395"/>
    <cellStyle name="Millares 165" xfId="10344"/>
    <cellStyle name="Millares 165 2" xfId="16396"/>
    <cellStyle name="Millares 166" xfId="10345"/>
    <cellStyle name="Millares 166 2" xfId="16397"/>
    <cellStyle name="Millares 167" xfId="10346"/>
    <cellStyle name="Millares 167 2" xfId="10347"/>
    <cellStyle name="Millares 167 2 2" xfId="10348"/>
    <cellStyle name="Millares 167 2 2 2" xfId="16400"/>
    <cellStyle name="Millares 167 2 3" xfId="16399"/>
    <cellStyle name="Millares 167 3" xfId="16398"/>
    <cellStyle name="Millares 168" xfId="10349"/>
    <cellStyle name="Millares 168 2" xfId="10350"/>
    <cellStyle name="Millares 168 2 2" xfId="10351"/>
    <cellStyle name="Millares 168 2 2 2" xfId="16403"/>
    <cellStyle name="Millares 168 2 3" xfId="16402"/>
    <cellStyle name="Millares 168 3" xfId="16401"/>
    <cellStyle name="Millares 169" xfId="10352"/>
    <cellStyle name="Millares 169 2" xfId="10353"/>
    <cellStyle name="Millares 169 2 2" xfId="10354"/>
    <cellStyle name="Millares 169 2 2 2" xfId="16406"/>
    <cellStyle name="Millares 169 2 3" xfId="16405"/>
    <cellStyle name="Millares 169 3" xfId="16404"/>
    <cellStyle name="Millares 17" xfId="10355"/>
    <cellStyle name="Millares 17 2" xfId="16407"/>
    <cellStyle name="Millares 170" xfId="10356"/>
    <cellStyle name="Millares 170 2" xfId="10357"/>
    <cellStyle name="Millares 170 2 2" xfId="10358"/>
    <cellStyle name="Millares 170 2 2 2" xfId="16410"/>
    <cellStyle name="Millares 170 2 3" xfId="16409"/>
    <cellStyle name="Millares 170 3" xfId="16408"/>
    <cellStyle name="Millares 171" xfId="10359"/>
    <cellStyle name="Millares 171 2" xfId="16411"/>
    <cellStyle name="Millares 172" xfId="10360"/>
    <cellStyle name="Millares 172 2" xfId="16412"/>
    <cellStyle name="Millares 173" xfId="10361"/>
    <cellStyle name="Millares 173 2" xfId="16413"/>
    <cellStyle name="Millares 174" xfId="10362"/>
    <cellStyle name="Millares 174 2" xfId="16414"/>
    <cellStyle name="Millares 175" xfId="10363"/>
    <cellStyle name="Millares 175 2" xfId="16415"/>
    <cellStyle name="Millares 176" xfId="10364"/>
    <cellStyle name="Millares 176 2" xfId="16416"/>
    <cellStyle name="Millares 177" xfId="10365"/>
    <cellStyle name="Millares 177 2" xfId="16417"/>
    <cellStyle name="Millares 178" xfId="10366"/>
    <cellStyle name="Millares 178 2" xfId="16418"/>
    <cellStyle name="Millares 179" xfId="10367"/>
    <cellStyle name="Millares 179 2" xfId="16419"/>
    <cellStyle name="Millares 18" xfId="10368"/>
    <cellStyle name="Millares 18 2" xfId="10369"/>
    <cellStyle name="Millares 18 2 2" xfId="16421"/>
    <cellStyle name="Millares 18 3" xfId="16420"/>
    <cellStyle name="Millares 180" xfId="10370"/>
    <cellStyle name="Millares 180 2" xfId="16422"/>
    <cellStyle name="Millares 181" xfId="10371"/>
    <cellStyle name="Millares 181 2" xfId="16423"/>
    <cellStyle name="Millares 182" xfId="10372"/>
    <cellStyle name="Millares 182 2" xfId="16424"/>
    <cellStyle name="Millares 183" xfId="10373"/>
    <cellStyle name="Millares 183 2" xfId="16425"/>
    <cellStyle name="Millares 184" xfId="10374"/>
    <cellStyle name="Millares 184 2" xfId="16426"/>
    <cellStyle name="Millares 185" xfId="10375"/>
    <cellStyle name="Millares 185 2" xfId="16427"/>
    <cellStyle name="Millares 186" xfId="10376"/>
    <cellStyle name="Millares 186 2" xfId="16428"/>
    <cellStyle name="Millares 187" xfId="10377"/>
    <cellStyle name="Millares 187 2" xfId="16429"/>
    <cellStyle name="Millares 188" xfId="10378"/>
    <cellStyle name="Millares 188 2" xfId="16430"/>
    <cellStyle name="Millares 189" xfId="10379"/>
    <cellStyle name="Millares 189 2" xfId="16431"/>
    <cellStyle name="Millares 19" xfId="10380"/>
    <cellStyle name="Millares 19 2" xfId="10381"/>
    <cellStyle name="Millares 19 2 2" xfId="16433"/>
    <cellStyle name="Millares 19 3" xfId="16432"/>
    <cellStyle name="Millares 190" xfId="10382"/>
    <cellStyle name="Millares 190 2" xfId="10383"/>
    <cellStyle name="Millares 190 2 2" xfId="16435"/>
    <cellStyle name="Millares 190 3" xfId="16434"/>
    <cellStyle name="Millares 191" xfId="10384"/>
    <cellStyle name="Millares 191 2" xfId="16436"/>
    <cellStyle name="Millares 192" xfId="10385"/>
    <cellStyle name="Millares 192 2" xfId="16437"/>
    <cellStyle name="Millares 193" xfId="10386"/>
    <cellStyle name="Millares 193 2" xfId="16438"/>
    <cellStyle name="Millares 194" xfId="10387"/>
    <cellStyle name="Millares 194 2" xfId="16439"/>
    <cellStyle name="Millares 195" xfId="10388"/>
    <cellStyle name="Millares 195 2" xfId="10389"/>
    <cellStyle name="Millares 195 2 2" xfId="16441"/>
    <cellStyle name="Millares 195 3" xfId="16440"/>
    <cellStyle name="Millares 196" xfId="10390"/>
    <cellStyle name="Millares 196 2" xfId="16442"/>
    <cellStyle name="Millares 197" xfId="10391"/>
    <cellStyle name="Millares 197 2" xfId="16443"/>
    <cellStyle name="Millares 198" xfId="10392"/>
    <cellStyle name="Millares 198 2" xfId="16444"/>
    <cellStyle name="Millares 199" xfId="10393"/>
    <cellStyle name="Millares 199 2" xfId="16445"/>
    <cellStyle name="Millares 2" xfId="2"/>
    <cellStyle name="Millares 2 10" xfId="614"/>
    <cellStyle name="Millares 2 10 2" xfId="7971"/>
    <cellStyle name="Millares 2 10 2 2" xfId="14477"/>
    <cellStyle name="Millares 2 10 3" xfId="10941"/>
    <cellStyle name="Millares 2 11" xfId="615"/>
    <cellStyle name="Millares 2 11 2" xfId="7972"/>
    <cellStyle name="Millares 2 11 2 2" xfId="14478"/>
    <cellStyle name="Millares 2 11 3" xfId="10942"/>
    <cellStyle name="Millares 2 12" xfId="616"/>
    <cellStyle name="Millares 2 12 2" xfId="7973"/>
    <cellStyle name="Millares 2 12 2 2" xfId="14479"/>
    <cellStyle name="Millares 2 12 3" xfId="10943"/>
    <cellStyle name="Millares 2 13" xfId="617"/>
    <cellStyle name="Millares 2 13 2" xfId="7974"/>
    <cellStyle name="Millares 2 13 2 2" xfId="14480"/>
    <cellStyle name="Millares 2 13 3" xfId="10944"/>
    <cellStyle name="Millares 2 14" xfId="618"/>
    <cellStyle name="Millares 2 14 2" xfId="7975"/>
    <cellStyle name="Millares 2 14 2 2" xfId="14481"/>
    <cellStyle name="Millares 2 14 3" xfId="10945"/>
    <cellStyle name="Millares 2 15" xfId="619"/>
    <cellStyle name="Millares 2 15 2" xfId="7976"/>
    <cellStyle name="Millares 2 15 2 2" xfId="14482"/>
    <cellStyle name="Millares 2 15 3" xfId="10946"/>
    <cellStyle name="Millares 2 16" xfId="620"/>
    <cellStyle name="Millares 2 16 2" xfId="7977"/>
    <cellStyle name="Millares 2 16 2 2" xfId="14483"/>
    <cellStyle name="Millares 2 16 3" xfId="10947"/>
    <cellStyle name="Millares 2 17" xfId="621"/>
    <cellStyle name="Millares 2 17 2" xfId="7978"/>
    <cellStyle name="Millares 2 17 2 2" xfId="14484"/>
    <cellStyle name="Millares 2 17 3" xfId="10948"/>
    <cellStyle name="Millares 2 18" xfId="622"/>
    <cellStyle name="Millares 2 18 2" xfId="7979"/>
    <cellStyle name="Millares 2 18 2 2" xfId="14485"/>
    <cellStyle name="Millares 2 18 3" xfId="10949"/>
    <cellStyle name="Millares 2 19" xfId="623"/>
    <cellStyle name="Millares 2 19 2" xfId="7980"/>
    <cellStyle name="Millares 2 19 2 2" xfId="14486"/>
    <cellStyle name="Millares 2 19 3" xfId="10950"/>
    <cellStyle name="Millares 2 2" xfId="624"/>
    <cellStyle name="Millares 2 2 2" xfId="6123"/>
    <cellStyle name="Millares 2 2 3" xfId="7981"/>
    <cellStyle name="Millares 2 2 3 2" xfId="14487"/>
    <cellStyle name="Millares 2 2 4" xfId="10951"/>
    <cellStyle name="Millares 2 20" xfId="625"/>
    <cellStyle name="Millares 2 20 2" xfId="7982"/>
    <cellStyle name="Millares 2 20 2 2" xfId="14488"/>
    <cellStyle name="Millares 2 20 3" xfId="10952"/>
    <cellStyle name="Millares 2 21" xfId="626"/>
    <cellStyle name="Millares 2 21 2" xfId="7983"/>
    <cellStyle name="Millares 2 21 2 2" xfId="14489"/>
    <cellStyle name="Millares 2 21 3" xfId="10953"/>
    <cellStyle name="Millares 2 22" xfId="627"/>
    <cellStyle name="Millares 2 22 2" xfId="7984"/>
    <cellStyle name="Millares 2 22 2 2" xfId="14490"/>
    <cellStyle name="Millares 2 22 3" xfId="10954"/>
    <cellStyle name="Millares 2 23" xfId="628"/>
    <cellStyle name="Millares 2 23 2" xfId="7985"/>
    <cellStyle name="Millares 2 23 2 2" xfId="14491"/>
    <cellStyle name="Millares 2 23 3" xfId="10955"/>
    <cellStyle name="Millares 2 24" xfId="629"/>
    <cellStyle name="Millares 2 24 2" xfId="7986"/>
    <cellStyle name="Millares 2 24 2 2" xfId="14492"/>
    <cellStyle name="Millares 2 24 3" xfId="10956"/>
    <cellStyle name="Millares 2 25" xfId="630"/>
    <cellStyle name="Millares 2 25 2" xfId="7987"/>
    <cellStyle name="Millares 2 25 2 2" xfId="14493"/>
    <cellStyle name="Millares 2 25 3" xfId="10957"/>
    <cellStyle name="Millares 2 26" xfId="631"/>
    <cellStyle name="Millares 2 26 2" xfId="7988"/>
    <cellStyle name="Millares 2 26 2 2" xfId="14494"/>
    <cellStyle name="Millares 2 26 3" xfId="10958"/>
    <cellStyle name="Millares 2 27" xfId="632"/>
    <cellStyle name="Millares 2 27 2" xfId="7989"/>
    <cellStyle name="Millares 2 27 2 2" xfId="14495"/>
    <cellStyle name="Millares 2 27 3" xfId="10959"/>
    <cellStyle name="Millares 2 28" xfId="633"/>
    <cellStyle name="Millares 2 28 2" xfId="7990"/>
    <cellStyle name="Millares 2 28 2 2" xfId="14496"/>
    <cellStyle name="Millares 2 28 3" xfId="10960"/>
    <cellStyle name="Millares 2 29" xfId="634"/>
    <cellStyle name="Millares 2 29 2" xfId="7991"/>
    <cellStyle name="Millares 2 29 2 2" xfId="14497"/>
    <cellStyle name="Millares 2 29 3" xfId="10961"/>
    <cellStyle name="Millares 2 3" xfId="635"/>
    <cellStyle name="Millares 2 3 2" xfId="7992"/>
    <cellStyle name="Millares 2 3 2 2" xfId="14498"/>
    <cellStyle name="Millares 2 3 3" xfId="10962"/>
    <cellStyle name="Millares 2 30" xfId="636"/>
    <cellStyle name="Millares 2 30 2" xfId="7993"/>
    <cellStyle name="Millares 2 30 2 2" xfId="14499"/>
    <cellStyle name="Millares 2 30 3" xfId="10963"/>
    <cellStyle name="Millares 2 31" xfId="637"/>
    <cellStyle name="Millares 2 31 2" xfId="7994"/>
    <cellStyle name="Millares 2 31 2 2" xfId="14500"/>
    <cellStyle name="Millares 2 31 3" xfId="10964"/>
    <cellStyle name="Millares 2 32" xfId="638"/>
    <cellStyle name="Millares 2 32 2" xfId="7995"/>
    <cellStyle name="Millares 2 32 2 2" xfId="14501"/>
    <cellStyle name="Millares 2 32 3" xfId="10965"/>
    <cellStyle name="Millares 2 33" xfId="639"/>
    <cellStyle name="Millares 2 33 2" xfId="7996"/>
    <cellStyle name="Millares 2 33 2 2" xfId="14502"/>
    <cellStyle name="Millares 2 33 3" xfId="10966"/>
    <cellStyle name="Millares 2 34" xfId="640"/>
    <cellStyle name="Millares 2 34 2" xfId="7997"/>
    <cellStyle name="Millares 2 34 2 2" xfId="14503"/>
    <cellStyle name="Millares 2 34 3" xfId="10967"/>
    <cellStyle name="Millares 2 35" xfId="641"/>
    <cellStyle name="Millares 2 35 2" xfId="7998"/>
    <cellStyle name="Millares 2 35 2 2" xfId="14504"/>
    <cellStyle name="Millares 2 35 3" xfId="10968"/>
    <cellStyle name="Millares 2 36" xfId="642"/>
    <cellStyle name="Millares 2 36 2" xfId="7999"/>
    <cellStyle name="Millares 2 36 2 2" xfId="14505"/>
    <cellStyle name="Millares 2 36 3" xfId="10969"/>
    <cellStyle name="Millares 2 37" xfId="643"/>
    <cellStyle name="Millares 2 37 2" xfId="8000"/>
    <cellStyle name="Millares 2 37 2 2" xfId="14506"/>
    <cellStyle name="Millares 2 37 3" xfId="10970"/>
    <cellStyle name="Millares 2 38" xfId="644"/>
    <cellStyle name="Millares 2 38 2" xfId="8001"/>
    <cellStyle name="Millares 2 38 2 2" xfId="14507"/>
    <cellStyle name="Millares 2 38 3" xfId="10971"/>
    <cellStyle name="Millares 2 39" xfId="645"/>
    <cellStyle name="Millares 2 39 2" xfId="8002"/>
    <cellStyle name="Millares 2 39 2 2" xfId="14508"/>
    <cellStyle name="Millares 2 39 3" xfId="10972"/>
    <cellStyle name="Millares 2 4" xfId="646"/>
    <cellStyle name="Millares 2 4 2" xfId="8003"/>
    <cellStyle name="Millares 2 4 2 2" xfId="14509"/>
    <cellStyle name="Millares 2 4 3" xfId="10973"/>
    <cellStyle name="Millares 2 40" xfId="647"/>
    <cellStyle name="Millares 2 40 2" xfId="8004"/>
    <cellStyle name="Millares 2 40 2 2" xfId="14510"/>
    <cellStyle name="Millares 2 40 3" xfId="10974"/>
    <cellStyle name="Millares 2 41" xfId="648"/>
    <cellStyle name="Millares 2 41 2" xfId="8005"/>
    <cellStyle name="Millares 2 41 2 2" xfId="14511"/>
    <cellStyle name="Millares 2 41 3" xfId="10975"/>
    <cellStyle name="Millares 2 42" xfId="649"/>
    <cellStyle name="Millares 2 42 2" xfId="8006"/>
    <cellStyle name="Millares 2 42 2 2" xfId="14512"/>
    <cellStyle name="Millares 2 42 3" xfId="10976"/>
    <cellStyle name="Millares 2 43" xfId="650"/>
    <cellStyle name="Millares 2 43 2" xfId="8007"/>
    <cellStyle name="Millares 2 43 2 2" xfId="14513"/>
    <cellStyle name="Millares 2 43 3" xfId="10977"/>
    <cellStyle name="Millares 2 44" xfId="651"/>
    <cellStyle name="Millares 2 44 2" xfId="8008"/>
    <cellStyle name="Millares 2 44 2 2" xfId="14514"/>
    <cellStyle name="Millares 2 44 3" xfId="10978"/>
    <cellStyle name="Millares 2 45" xfId="652"/>
    <cellStyle name="Millares 2 45 2" xfId="8009"/>
    <cellStyle name="Millares 2 45 2 2" xfId="14515"/>
    <cellStyle name="Millares 2 45 3" xfId="10979"/>
    <cellStyle name="Millares 2 46" xfId="7959"/>
    <cellStyle name="Millares 2 46 2" xfId="10895"/>
    <cellStyle name="Millares 2 46 2 2" xfId="16757"/>
    <cellStyle name="Millares 2 46 3" xfId="14465"/>
    <cellStyle name="Millares 2 47" xfId="10929"/>
    <cellStyle name="Millares 2 5" xfId="653"/>
    <cellStyle name="Millares 2 5 2" xfId="8010"/>
    <cellStyle name="Millares 2 5 2 2" xfId="14516"/>
    <cellStyle name="Millares 2 5 3" xfId="10980"/>
    <cellStyle name="Millares 2 6" xfId="654"/>
    <cellStyle name="Millares 2 6 2" xfId="8011"/>
    <cellStyle name="Millares 2 6 2 2" xfId="14517"/>
    <cellStyle name="Millares 2 6 3" xfId="10981"/>
    <cellStyle name="Millares 2 7" xfId="655"/>
    <cellStyle name="Millares 2 7 2" xfId="8012"/>
    <cellStyle name="Millares 2 7 2 2" xfId="14518"/>
    <cellStyle name="Millares 2 7 3" xfId="10982"/>
    <cellStyle name="Millares 2 8" xfId="656"/>
    <cellStyle name="Millares 2 8 2" xfId="8013"/>
    <cellStyle name="Millares 2 8 2 2" xfId="14519"/>
    <cellStyle name="Millares 2 8 3" xfId="10983"/>
    <cellStyle name="Millares 2 9" xfId="657"/>
    <cellStyle name="Millares 2 9 2" xfId="8014"/>
    <cellStyle name="Millares 2 9 2 2" xfId="14520"/>
    <cellStyle name="Millares 2 9 3" xfId="10984"/>
    <cellStyle name="Millares 20" xfId="10394"/>
    <cellStyle name="Millares 20 2" xfId="10395"/>
    <cellStyle name="Millares 20 2 2" xfId="16447"/>
    <cellStyle name="Millares 20 3" xfId="16446"/>
    <cellStyle name="Millares 200" xfId="10396"/>
    <cellStyle name="Millares 200 2" xfId="16448"/>
    <cellStyle name="Millares 201" xfId="10397"/>
    <cellStyle name="Millares 201 2" xfId="10398"/>
    <cellStyle name="Millares 201 2 2" xfId="16450"/>
    <cellStyle name="Millares 201 3" xfId="16449"/>
    <cellStyle name="Millares 202" xfId="10399"/>
    <cellStyle name="Millares 202 2" xfId="10400"/>
    <cellStyle name="Millares 202 2 2" xfId="16452"/>
    <cellStyle name="Millares 202 3" xfId="16451"/>
    <cellStyle name="Millares 203" xfId="10401"/>
    <cellStyle name="Millares 203 2" xfId="10402"/>
    <cellStyle name="Millares 203 2 2" xfId="16454"/>
    <cellStyle name="Millares 203 3" xfId="16453"/>
    <cellStyle name="Millares 204" xfId="10403"/>
    <cellStyle name="Millares 204 2" xfId="10404"/>
    <cellStyle name="Millares 204 2 2" xfId="16456"/>
    <cellStyle name="Millares 204 3" xfId="16455"/>
    <cellStyle name="Millares 205" xfId="10405"/>
    <cellStyle name="Millares 205 2" xfId="10406"/>
    <cellStyle name="Millares 205 2 2" xfId="16458"/>
    <cellStyle name="Millares 205 3" xfId="16457"/>
    <cellStyle name="Millares 206" xfId="10407"/>
    <cellStyle name="Millares 206 2" xfId="10408"/>
    <cellStyle name="Millares 206 2 2" xfId="16460"/>
    <cellStyle name="Millares 206 3" xfId="16459"/>
    <cellStyle name="Millares 207" xfId="10409"/>
    <cellStyle name="Millares 207 2" xfId="10410"/>
    <cellStyle name="Millares 207 2 2" xfId="16462"/>
    <cellStyle name="Millares 207 3" xfId="16461"/>
    <cellStyle name="Millares 208" xfId="10411"/>
    <cellStyle name="Millares 208 2" xfId="10412"/>
    <cellStyle name="Millares 208 2 2" xfId="16464"/>
    <cellStyle name="Millares 208 3" xfId="16463"/>
    <cellStyle name="Millares 209" xfId="10413"/>
    <cellStyle name="Millares 209 2" xfId="10414"/>
    <cellStyle name="Millares 209 2 2" xfId="16466"/>
    <cellStyle name="Millares 209 3" xfId="16465"/>
    <cellStyle name="Millares 21" xfId="10415"/>
    <cellStyle name="Millares 21 2" xfId="10416"/>
    <cellStyle name="Millares 21 2 2" xfId="16468"/>
    <cellStyle name="Millares 21 3" xfId="16467"/>
    <cellStyle name="Millares 210" xfId="10417"/>
    <cellStyle name="Millares 210 2" xfId="10418"/>
    <cellStyle name="Millares 210 2 2" xfId="16470"/>
    <cellStyle name="Millares 210 3" xfId="16469"/>
    <cellStyle name="Millares 211" xfId="10419"/>
    <cellStyle name="Millares 211 2" xfId="10420"/>
    <cellStyle name="Millares 211 2 2" xfId="16472"/>
    <cellStyle name="Millares 211 3" xfId="16471"/>
    <cellStyle name="Millares 212" xfId="10421"/>
    <cellStyle name="Millares 212 2" xfId="10422"/>
    <cellStyle name="Millares 212 2 2" xfId="16474"/>
    <cellStyle name="Millares 212 3" xfId="16473"/>
    <cellStyle name="Millares 213" xfId="10423"/>
    <cellStyle name="Millares 213 2" xfId="10424"/>
    <cellStyle name="Millares 213 2 2" xfId="16476"/>
    <cellStyle name="Millares 213 3" xfId="16475"/>
    <cellStyle name="Millares 214" xfId="10425"/>
    <cellStyle name="Millares 214 2" xfId="10426"/>
    <cellStyle name="Millares 214 2 2" xfId="16478"/>
    <cellStyle name="Millares 214 3" xfId="16477"/>
    <cellStyle name="Millares 215" xfId="10427"/>
    <cellStyle name="Millares 215 2" xfId="10428"/>
    <cellStyle name="Millares 215 2 2" xfId="16480"/>
    <cellStyle name="Millares 215 3" xfId="16479"/>
    <cellStyle name="Millares 216" xfId="10429"/>
    <cellStyle name="Millares 216 2" xfId="10430"/>
    <cellStyle name="Millares 216 2 2" xfId="16482"/>
    <cellStyle name="Millares 216 3" xfId="16481"/>
    <cellStyle name="Millares 217" xfId="10431"/>
    <cellStyle name="Millares 217 2" xfId="10432"/>
    <cellStyle name="Millares 217 2 2" xfId="16484"/>
    <cellStyle name="Millares 217 3" xfId="16483"/>
    <cellStyle name="Millares 218" xfId="10433"/>
    <cellStyle name="Millares 218 2" xfId="10434"/>
    <cellStyle name="Millares 218 2 2" xfId="16486"/>
    <cellStyle name="Millares 218 3" xfId="16485"/>
    <cellStyle name="Millares 219" xfId="10435"/>
    <cellStyle name="Millares 219 2" xfId="10436"/>
    <cellStyle name="Millares 219 2 2" xfId="16488"/>
    <cellStyle name="Millares 219 3" xfId="16487"/>
    <cellStyle name="Millares 22" xfId="10437"/>
    <cellStyle name="Millares 22 2" xfId="10438"/>
    <cellStyle name="Millares 22 2 2" xfId="16490"/>
    <cellStyle name="Millares 22 3" xfId="16489"/>
    <cellStyle name="Millares 220" xfId="10439"/>
    <cellStyle name="Millares 220 2" xfId="10440"/>
    <cellStyle name="Millares 220 2 2" xfId="16492"/>
    <cellStyle name="Millares 220 3" xfId="16491"/>
    <cellStyle name="Millares 221" xfId="10441"/>
    <cellStyle name="Millares 221 2" xfId="10442"/>
    <cellStyle name="Millares 221 2 2" xfId="16494"/>
    <cellStyle name="Millares 221 3" xfId="16493"/>
    <cellStyle name="Millares 222" xfId="10443"/>
    <cellStyle name="Millares 222 2" xfId="10444"/>
    <cellStyle name="Millares 222 2 2" xfId="16496"/>
    <cellStyle name="Millares 222 3" xfId="16495"/>
    <cellStyle name="Millares 223" xfId="10445"/>
    <cellStyle name="Millares 223 2" xfId="10446"/>
    <cellStyle name="Millares 223 2 2" xfId="16498"/>
    <cellStyle name="Millares 223 3" xfId="16497"/>
    <cellStyle name="Millares 224" xfId="10447"/>
    <cellStyle name="Millares 224 2" xfId="10448"/>
    <cellStyle name="Millares 224 2 2" xfId="16500"/>
    <cellStyle name="Millares 224 3" xfId="16499"/>
    <cellStyle name="Millares 225" xfId="10449"/>
    <cellStyle name="Millares 225 2" xfId="10450"/>
    <cellStyle name="Millares 225 2 2" xfId="16502"/>
    <cellStyle name="Millares 225 3" xfId="16501"/>
    <cellStyle name="Millares 226" xfId="10451"/>
    <cellStyle name="Millares 226 2" xfId="10452"/>
    <cellStyle name="Millares 226 2 2" xfId="16504"/>
    <cellStyle name="Millares 226 3" xfId="16503"/>
    <cellStyle name="Millares 227" xfId="10453"/>
    <cellStyle name="Millares 227 2" xfId="10454"/>
    <cellStyle name="Millares 227 2 2" xfId="16506"/>
    <cellStyle name="Millares 227 3" xfId="16505"/>
    <cellStyle name="Millares 228" xfId="10455"/>
    <cellStyle name="Millares 228 2" xfId="10456"/>
    <cellStyle name="Millares 228 2 2" xfId="16508"/>
    <cellStyle name="Millares 228 3" xfId="16507"/>
    <cellStyle name="Millares 229" xfId="10457"/>
    <cellStyle name="Millares 229 2" xfId="10458"/>
    <cellStyle name="Millares 229 2 2" xfId="16510"/>
    <cellStyle name="Millares 229 3" xfId="16509"/>
    <cellStyle name="Millares 23" xfId="10459"/>
    <cellStyle name="Millares 23 2" xfId="10460"/>
    <cellStyle name="Millares 23 2 2" xfId="16512"/>
    <cellStyle name="Millares 23 3" xfId="16511"/>
    <cellStyle name="Millares 230" xfId="10461"/>
    <cellStyle name="Millares 230 2" xfId="10462"/>
    <cellStyle name="Millares 230 2 2" xfId="16514"/>
    <cellStyle name="Millares 230 3" xfId="16513"/>
    <cellStyle name="Millares 231" xfId="10463"/>
    <cellStyle name="Millares 231 2" xfId="10464"/>
    <cellStyle name="Millares 231 2 2" xfId="16516"/>
    <cellStyle name="Millares 231 3" xfId="16515"/>
    <cellStyle name="Millares 232" xfId="10465"/>
    <cellStyle name="Millares 232 2" xfId="10466"/>
    <cellStyle name="Millares 232 2 2" xfId="16518"/>
    <cellStyle name="Millares 232 3" xfId="16517"/>
    <cellStyle name="Millares 233" xfId="10467"/>
    <cellStyle name="Millares 233 2" xfId="10468"/>
    <cellStyle name="Millares 233 2 2" xfId="16520"/>
    <cellStyle name="Millares 233 3" xfId="16519"/>
    <cellStyle name="Millares 234" xfId="10469"/>
    <cellStyle name="Millares 234 2" xfId="10470"/>
    <cellStyle name="Millares 234 2 2" xfId="16522"/>
    <cellStyle name="Millares 234 3" xfId="16521"/>
    <cellStyle name="Millares 235" xfId="10471"/>
    <cellStyle name="Millares 235 2" xfId="10472"/>
    <cellStyle name="Millares 235 2 2" xfId="16524"/>
    <cellStyle name="Millares 235 3" xfId="16523"/>
    <cellStyle name="Millares 236" xfId="10473"/>
    <cellStyle name="Millares 236 2" xfId="10474"/>
    <cellStyle name="Millares 236 2 2" xfId="16526"/>
    <cellStyle name="Millares 236 3" xfId="16525"/>
    <cellStyle name="Millares 237" xfId="10475"/>
    <cellStyle name="Millares 237 2" xfId="10476"/>
    <cellStyle name="Millares 237 2 2" xfId="16528"/>
    <cellStyle name="Millares 237 3" xfId="16527"/>
    <cellStyle name="Millares 238" xfId="10477"/>
    <cellStyle name="Millares 238 2" xfId="10478"/>
    <cellStyle name="Millares 238 2 2" xfId="16530"/>
    <cellStyle name="Millares 238 3" xfId="16529"/>
    <cellStyle name="Millares 239" xfId="10479"/>
    <cellStyle name="Millares 239 2" xfId="10480"/>
    <cellStyle name="Millares 239 2 2" xfId="16532"/>
    <cellStyle name="Millares 239 3" xfId="16531"/>
    <cellStyle name="Millares 24" xfId="10481"/>
    <cellStyle name="Millares 24 2" xfId="10482"/>
    <cellStyle name="Millares 24 2 2" xfId="16534"/>
    <cellStyle name="Millares 24 3" xfId="16533"/>
    <cellStyle name="Millares 240" xfId="10483"/>
    <cellStyle name="Millares 240 2" xfId="10484"/>
    <cellStyle name="Millares 240 2 2" xfId="16536"/>
    <cellStyle name="Millares 240 3" xfId="16535"/>
    <cellStyle name="Millares 241" xfId="10485"/>
    <cellStyle name="Millares 241 2" xfId="10486"/>
    <cellStyle name="Millares 241 2 2" xfId="16538"/>
    <cellStyle name="Millares 241 3" xfId="16537"/>
    <cellStyle name="Millares 242" xfId="10487"/>
    <cellStyle name="Millares 242 2" xfId="10488"/>
    <cellStyle name="Millares 242 2 2" xfId="16540"/>
    <cellStyle name="Millares 242 3" xfId="16539"/>
    <cellStyle name="Millares 243" xfId="10489"/>
    <cellStyle name="Millares 243 2" xfId="10490"/>
    <cellStyle name="Millares 243 2 2" xfId="16542"/>
    <cellStyle name="Millares 243 3" xfId="16541"/>
    <cellStyle name="Millares 244" xfId="10491"/>
    <cellStyle name="Millares 244 2" xfId="10492"/>
    <cellStyle name="Millares 244 2 2" xfId="16544"/>
    <cellStyle name="Millares 244 3" xfId="16543"/>
    <cellStyle name="Millares 245" xfId="10493"/>
    <cellStyle name="Millares 245 2" xfId="10494"/>
    <cellStyle name="Millares 245 2 2" xfId="16546"/>
    <cellStyle name="Millares 245 3" xfId="16545"/>
    <cellStyle name="Millares 246" xfId="10495"/>
    <cellStyle name="Millares 246 2" xfId="10496"/>
    <cellStyle name="Millares 246 2 2" xfId="16548"/>
    <cellStyle name="Millares 246 3" xfId="16547"/>
    <cellStyle name="Millares 247" xfId="10497"/>
    <cellStyle name="Millares 247 2" xfId="10498"/>
    <cellStyle name="Millares 247 2 2" xfId="16550"/>
    <cellStyle name="Millares 247 3" xfId="16549"/>
    <cellStyle name="Millares 248" xfId="10499"/>
    <cellStyle name="Millares 248 2" xfId="10500"/>
    <cellStyle name="Millares 248 2 2" xfId="16552"/>
    <cellStyle name="Millares 248 3" xfId="16551"/>
    <cellStyle name="Millares 249" xfId="10501"/>
    <cellStyle name="Millares 249 2" xfId="10502"/>
    <cellStyle name="Millares 249 2 2" xfId="16554"/>
    <cellStyle name="Millares 249 3" xfId="16553"/>
    <cellStyle name="Millares 25" xfId="10503"/>
    <cellStyle name="Millares 25 2" xfId="10504"/>
    <cellStyle name="Millares 25 2 2" xfId="16556"/>
    <cellStyle name="Millares 25 3" xfId="16555"/>
    <cellStyle name="Millares 250" xfId="10505"/>
    <cellStyle name="Millares 250 2" xfId="10506"/>
    <cellStyle name="Millares 250 2 2" xfId="16558"/>
    <cellStyle name="Millares 250 3" xfId="16557"/>
    <cellStyle name="Millares 251" xfId="10507"/>
    <cellStyle name="Millares 251 2" xfId="10508"/>
    <cellStyle name="Millares 251 2 2" xfId="16560"/>
    <cellStyle name="Millares 251 3" xfId="16559"/>
    <cellStyle name="Millares 252" xfId="10509"/>
    <cellStyle name="Millares 252 2" xfId="10510"/>
    <cellStyle name="Millares 252 2 2" xfId="16562"/>
    <cellStyle name="Millares 252 3" xfId="16561"/>
    <cellStyle name="Millares 253" xfId="10511"/>
    <cellStyle name="Millares 253 2" xfId="10512"/>
    <cellStyle name="Millares 253 2 2" xfId="16564"/>
    <cellStyle name="Millares 253 3" xfId="16563"/>
    <cellStyle name="Millares 254" xfId="10513"/>
    <cellStyle name="Millares 254 2" xfId="10514"/>
    <cellStyle name="Millares 254 2 2" xfId="16566"/>
    <cellStyle name="Millares 254 3" xfId="16565"/>
    <cellStyle name="Millares 255" xfId="10515"/>
    <cellStyle name="Millares 255 2" xfId="10516"/>
    <cellStyle name="Millares 255 2 2" xfId="16568"/>
    <cellStyle name="Millares 255 3" xfId="16567"/>
    <cellStyle name="Millares 256" xfId="10517"/>
    <cellStyle name="Millares 256 2" xfId="10518"/>
    <cellStyle name="Millares 256 2 2" xfId="16570"/>
    <cellStyle name="Millares 256 3" xfId="16569"/>
    <cellStyle name="Millares 257" xfId="10519"/>
    <cellStyle name="Millares 257 2" xfId="10520"/>
    <cellStyle name="Millares 257 2 2" xfId="16572"/>
    <cellStyle name="Millares 257 3" xfId="16571"/>
    <cellStyle name="Millares 258" xfId="10521"/>
    <cellStyle name="Millares 258 2" xfId="10522"/>
    <cellStyle name="Millares 258 2 2" xfId="16574"/>
    <cellStyle name="Millares 258 3" xfId="16573"/>
    <cellStyle name="Millares 259" xfId="10523"/>
    <cellStyle name="Millares 259 2" xfId="10524"/>
    <cellStyle name="Millares 259 2 2" xfId="16576"/>
    <cellStyle name="Millares 259 3" xfId="16575"/>
    <cellStyle name="Millares 26" xfId="10525"/>
    <cellStyle name="Millares 26 2" xfId="10526"/>
    <cellStyle name="Millares 26 2 2" xfId="16578"/>
    <cellStyle name="Millares 26 3" xfId="16577"/>
    <cellStyle name="Millares 260" xfId="10527"/>
    <cellStyle name="Millares 260 2" xfId="10528"/>
    <cellStyle name="Millares 260 2 2" xfId="16580"/>
    <cellStyle name="Millares 260 3" xfId="16579"/>
    <cellStyle name="Millares 261" xfId="10529"/>
    <cellStyle name="Millares 261 2" xfId="10530"/>
    <cellStyle name="Millares 261 2 2" xfId="16582"/>
    <cellStyle name="Millares 261 3" xfId="16581"/>
    <cellStyle name="Millares 262" xfId="10531"/>
    <cellStyle name="Millares 262 2" xfId="10532"/>
    <cellStyle name="Millares 262 2 2" xfId="16584"/>
    <cellStyle name="Millares 262 3" xfId="16583"/>
    <cellStyle name="Millares 263" xfId="10533"/>
    <cellStyle name="Millares 263 2" xfId="10534"/>
    <cellStyle name="Millares 263 2 2" xfId="16586"/>
    <cellStyle name="Millares 263 3" xfId="16585"/>
    <cellStyle name="Millares 264" xfId="10535"/>
    <cellStyle name="Millares 264 2" xfId="10536"/>
    <cellStyle name="Millares 264 2 2" xfId="16588"/>
    <cellStyle name="Millares 264 3" xfId="16587"/>
    <cellStyle name="Millares 265" xfId="10537"/>
    <cellStyle name="Millares 265 2" xfId="10538"/>
    <cellStyle name="Millares 265 2 2" xfId="16590"/>
    <cellStyle name="Millares 265 3" xfId="16589"/>
    <cellStyle name="Millares 266" xfId="10539"/>
    <cellStyle name="Millares 266 2" xfId="10540"/>
    <cellStyle name="Millares 266 2 2" xfId="16592"/>
    <cellStyle name="Millares 266 3" xfId="16591"/>
    <cellStyle name="Millares 267" xfId="10541"/>
    <cellStyle name="Millares 267 2" xfId="10542"/>
    <cellStyle name="Millares 267 2 2" xfId="16594"/>
    <cellStyle name="Millares 267 3" xfId="16593"/>
    <cellStyle name="Millares 268" xfId="10543"/>
    <cellStyle name="Millares 268 2" xfId="10544"/>
    <cellStyle name="Millares 268 2 2" xfId="16596"/>
    <cellStyle name="Millares 268 3" xfId="16595"/>
    <cellStyle name="Millares 269" xfId="10545"/>
    <cellStyle name="Millares 269 2" xfId="10546"/>
    <cellStyle name="Millares 269 2 2" xfId="16598"/>
    <cellStyle name="Millares 269 3" xfId="16597"/>
    <cellStyle name="Millares 27" xfId="10547"/>
    <cellStyle name="Millares 27 2" xfId="10548"/>
    <cellStyle name="Millares 27 2 2" xfId="16600"/>
    <cellStyle name="Millares 27 3" xfId="16599"/>
    <cellStyle name="Millares 270" xfId="10549"/>
    <cellStyle name="Millares 270 2" xfId="10550"/>
    <cellStyle name="Millares 270 2 2" xfId="16602"/>
    <cellStyle name="Millares 270 3" xfId="16601"/>
    <cellStyle name="Millares 271" xfId="10551"/>
    <cellStyle name="Millares 271 2" xfId="10552"/>
    <cellStyle name="Millares 271 2 2" xfId="16604"/>
    <cellStyle name="Millares 271 3" xfId="16603"/>
    <cellStyle name="Millares 272" xfId="10553"/>
    <cellStyle name="Millares 272 2" xfId="10554"/>
    <cellStyle name="Millares 272 2 2" xfId="16606"/>
    <cellStyle name="Millares 272 3" xfId="16605"/>
    <cellStyle name="Millares 273" xfId="10555"/>
    <cellStyle name="Millares 273 2" xfId="10556"/>
    <cellStyle name="Millares 273 2 2" xfId="16608"/>
    <cellStyle name="Millares 273 3" xfId="16607"/>
    <cellStyle name="Millares 274" xfId="10557"/>
    <cellStyle name="Millares 274 2" xfId="10558"/>
    <cellStyle name="Millares 274 2 2" xfId="16610"/>
    <cellStyle name="Millares 274 3" xfId="16609"/>
    <cellStyle name="Millares 275" xfId="10559"/>
    <cellStyle name="Millares 275 2" xfId="10560"/>
    <cellStyle name="Millares 275 2 2" xfId="16612"/>
    <cellStyle name="Millares 275 3" xfId="16611"/>
    <cellStyle name="Millares 276" xfId="10561"/>
    <cellStyle name="Millares 276 2" xfId="10562"/>
    <cellStyle name="Millares 276 2 2" xfId="16614"/>
    <cellStyle name="Millares 276 3" xfId="16613"/>
    <cellStyle name="Millares 277" xfId="10563"/>
    <cellStyle name="Millares 277 2" xfId="10564"/>
    <cellStyle name="Millares 277 2 2" xfId="16616"/>
    <cellStyle name="Millares 277 3" xfId="16615"/>
    <cellStyle name="Millares 278" xfId="10565"/>
    <cellStyle name="Millares 278 2" xfId="10566"/>
    <cellStyle name="Millares 278 2 2" xfId="16618"/>
    <cellStyle name="Millares 278 3" xfId="16617"/>
    <cellStyle name="Millares 279" xfId="10567"/>
    <cellStyle name="Millares 279 2" xfId="10568"/>
    <cellStyle name="Millares 279 2 2" xfId="16620"/>
    <cellStyle name="Millares 279 3" xfId="16619"/>
    <cellStyle name="Millares 28" xfId="10569"/>
    <cellStyle name="Millares 28 2" xfId="10570"/>
    <cellStyle name="Millares 28 2 2" xfId="16622"/>
    <cellStyle name="Millares 28 3" xfId="16621"/>
    <cellStyle name="Millares 280" xfId="10571"/>
    <cellStyle name="Millares 280 2" xfId="10572"/>
    <cellStyle name="Millares 280 2 2" xfId="16624"/>
    <cellStyle name="Millares 280 3" xfId="16623"/>
    <cellStyle name="Millares 281" xfId="10573"/>
    <cellStyle name="Millares 281 2" xfId="10574"/>
    <cellStyle name="Millares 281 2 2" xfId="16626"/>
    <cellStyle name="Millares 281 3" xfId="16625"/>
    <cellStyle name="Millares 282" xfId="10575"/>
    <cellStyle name="Millares 282 2" xfId="10576"/>
    <cellStyle name="Millares 282 2 2" xfId="16628"/>
    <cellStyle name="Millares 282 3" xfId="16627"/>
    <cellStyle name="Millares 283" xfId="10577"/>
    <cellStyle name="Millares 283 2" xfId="10578"/>
    <cellStyle name="Millares 283 2 2" xfId="16630"/>
    <cellStyle name="Millares 283 3" xfId="16629"/>
    <cellStyle name="Millares 284" xfId="10579"/>
    <cellStyle name="Millares 284 2" xfId="10580"/>
    <cellStyle name="Millares 284 2 2" xfId="16632"/>
    <cellStyle name="Millares 284 3" xfId="16631"/>
    <cellStyle name="Millares 285" xfId="10581"/>
    <cellStyle name="Millares 285 2" xfId="10582"/>
    <cellStyle name="Millares 285 2 2" xfId="16634"/>
    <cellStyle name="Millares 285 3" xfId="16633"/>
    <cellStyle name="Millares 286" xfId="10583"/>
    <cellStyle name="Millares 286 2" xfId="10584"/>
    <cellStyle name="Millares 286 2 2" xfId="16636"/>
    <cellStyle name="Millares 286 3" xfId="16635"/>
    <cellStyle name="Millares 287" xfId="10585"/>
    <cellStyle name="Millares 288" xfId="10894"/>
    <cellStyle name="Millares 288 2" xfId="16756"/>
    <cellStyle name="Millares 289" xfId="16772"/>
    <cellStyle name="Millares 29" xfId="10586"/>
    <cellStyle name="Millares 29 2" xfId="10587"/>
    <cellStyle name="Millares 29 2 2" xfId="16638"/>
    <cellStyle name="Millares 29 3" xfId="16637"/>
    <cellStyle name="Millares 3" xfId="658"/>
    <cellStyle name="Millares 3 2" xfId="659"/>
    <cellStyle name="Millares 3 2 2" xfId="8016"/>
    <cellStyle name="Millares 3 2 2 2" xfId="14522"/>
    <cellStyle name="Millares 3 2 3" xfId="10986"/>
    <cellStyle name="Millares 3 3" xfId="8015"/>
    <cellStyle name="Millares 3 3 2" xfId="14521"/>
    <cellStyle name="Millares 3 4" xfId="10985"/>
    <cellStyle name="Millares 3 6" xfId="10588"/>
    <cellStyle name="Millares 3 6 2" xfId="16639"/>
    <cellStyle name="Millares 30" xfId="10589"/>
    <cellStyle name="Millares 30 2" xfId="10590"/>
    <cellStyle name="Millares 30 2 2" xfId="16641"/>
    <cellStyle name="Millares 30 3" xfId="16640"/>
    <cellStyle name="Millares 31" xfId="10591"/>
    <cellStyle name="Millares 31 2" xfId="10592"/>
    <cellStyle name="Millares 31 2 2" xfId="16643"/>
    <cellStyle name="Millares 31 3" xfId="16642"/>
    <cellStyle name="Millares 32" xfId="10593"/>
    <cellStyle name="Millares 32 2" xfId="10594"/>
    <cellStyle name="Millares 32 2 2" xfId="16645"/>
    <cellStyle name="Millares 32 3" xfId="16644"/>
    <cellStyle name="Millares 33" xfId="10595"/>
    <cellStyle name="Millares 33 2" xfId="10596"/>
    <cellStyle name="Millares 33 2 2" xfId="16647"/>
    <cellStyle name="Millares 33 3" xfId="16646"/>
    <cellStyle name="Millares 34" xfId="10597"/>
    <cellStyle name="Millares 34 2" xfId="10598"/>
    <cellStyle name="Millares 34 2 2" xfId="16649"/>
    <cellStyle name="Millares 34 3" xfId="16648"/>
    <cellStyle name="Millares 35" xfId="10599"/>
    <cellStyle name="Millares 35 2" xfId="10600"/>
    <cellStyle name="Millares 35 2 2" xfId="16651"/>
    <cellStyle name="Millares 35 3" xfId="16650"/>
    <cellStyle name="Millares 36" xfId="10601"/>
    <cellStyle name="Millares 36 2" xfId="10602"/>
    <cellStyle name="Millares 36 2 2" xfId="16653"/>
    <cellStyle name="Millares 36 3" xfId="16652"/>
    <cellStyle name="Millares 37" xfId="10603"/>
    <cellStyle name="Millares 37 2" xfId="10604"/>
    <cellStyle name="Millares 37 2 2" xfId="16655"/>
    <cellStyle name="Millares 37 3" xfId="16654"/>
    <cellStyle name="Millares 38" xfId="10605"/>
    <cellStyle name="Millares 38 2" xfId="10606"/>
    <cellStyle name="Millares 38 2 2" xfId="16657"/>
    <cellStyle name="Millares 38 3" xfId="16656"/>
    <cellStyle name="Millares 39" xfId="10607"/>
    <cellStyle name="Millares 39 2" xfId="10608"/>
    <cellStyle name="Millares 39 2 2" xfId="16659"/>
    <cellStyle name="Millares 39 3" xfId="16658"/>
    <cellStyle name="Millares 4" xfId="660"/>
    <cellStyle name="Millares 4 2" xfId="6244"/>
    <cellStyle name="Millares 4 2 2" xfId="12751"/>
    <cellStyle name="Millares 4 3" xfId="8017"/>
    <cellStyle name="Millares 4 3 2" xfId="14523"/>
    <cellStyle name="Millares 4 4" xfId="10987"/>
    <cellStyle name="Millares 40" xfId="10609"/>
    <cellStyle name="Millares 40 2" xfId="10610"/>
    <cellStyle name="Millares 40 2 2" xfId="16661"/>
    <cellStyle name="Millares 40 3" xfId="16660"/>
    <cellStyle name="Millares 41" xfId="10611"/>
    <cellStyle name="Millares 41 2" xfId="10612"/>
    <cellStyle name="Millares 41 2 2" xfId="16663"/>
    <cellStyle name="Millares 41 3" xfId="16662"/>
    <cellStyle name="Millares 42" xfId="10613"/>
    <cellStyle name="Millares 42 2" xfId="10614"/>
    <cellStyle name="Millares 42 2 2" xfId="16665"/>
    <cellStyle name="Millares 42 3" xfId="16664"/>
    <cellStyle name="Millares 43" xfId="10615"/>
    <cellStyle name="Millares 43 2" xfId="10616"/>
    <cellStyle name="Millares 43 2 2" xfId="16667"/>
    <cellStyle name="Millares 43 3" xfId="16666"/>
    <cellStyle name="Millares 44" xfId="10617"/>
    <cellStyle name="Millares 44 2" xfId="10618"/>
    <cellStyle name="Millares 44 2 2" xfId="16669"/>
    <cellStyle name="Millares 44 3" xfId="16668"/>
    <cellStyle name="Millares 45" xfId="10619"/>
    <cellStyle name="Millares 45 2" xfId="10620"/>
    <cellStyle name="Millares 45 2 2" xfId="16671"/>
    <cellStyle name="Millares 45 3" xfId="16670"/>
    <cellStyle name="Millares 46" xfId="10621"/>
    <cellStyle name="Millares 46 2" xfId="10622"/>
    <cellStyle name="Millares 46 2 2" xfId="16673"/>
    <cellStyle name="Millares 46 3" xfId="16672"/>
    <cellStyle name="Millares 47" xfId="10623"/>
    <cellStyle name="Millares 47 2" xfId="10624"/>
    <cellStyle name="Millares 47 2 2" xfId="16675"/>
    <cellStyle name="Millares 47 3" xfId="16674"/>
    <cellStyle name="Millares 48" xfId="10625"/>
    <cellStyle name="Millares 48 2" xfId="10626"/>
    <cellStyle name="Millares 48 2 2" xfId="16677"/>
    <cellStyle name="Millares 48 3" xfId="16676"/>
    <cellStyle name="Millares 49" xfId="10627"/>
    <cellStyle name="Millares 49 2" xfId="10628"/>
    <cellStyle name="Millares 49 2 2" xfId="16679"/>
    <cellStyle name="Millares 49 3" xfId="16678"/>
    <cellStyle name="Millares 5" xfId="6124"/>
    <cellStyle name="Millares 5 2" xfId="9761"/>
    <cellStyle name="Millares 5 2 2" xfId="16267"/>
    <cellStyle name="Millares 5 3" xfId="12734"/>
    <cellStyle name="Millares 50" xfId="10629"/>
    <cellStyle name="Millares 50 2" xfId="10630"/>
    <cellStyle name="Millares 50 2 2" xfId="16681"/>
    <cellStyle name="Millares 50 3" xfId="16680"/>
    <cellStyle name="Millares 51" xfId="10631"/>
    <cellStyle name="Millares 51 2" xfId="10632"/>
    <cellStyle name="Millares 51 2 2" xfId="16683"/>
    <cellStyle name="Millares 51 3" xfId="16682"/>
    <cellStyle name="Millares 52" xfId="10633"/>
    <cellStyle name="Millares 52 2" xfId="10634"/>
    <cellStyle name="Millares 52 2 2" xfId="16685"/>
    <cellStyle name="Millares 52 3" xfId="16684"/>
    <cellStyle name="Millares 53" xfId="10635"/>
    <cellStyle name="Millares 53 2" xfId="10636"/>
    <cellStyle name="Millares 53 2 2" xfId="16687"/>
    <cellStyle name="Millares 53 3" xfId="16686"/>
    <cellStyle name="Millares 54" xfId="10637"/>
    <cellStyle name="Millares 54 2" xfId="16688"/>
    <cellStyle name="Millares 55" xfId="10638"/>
    <cellStyle name="Millares 55 2" xfId="16689"/>
    <cellStyle name="Millares 56" xfId="10639"/>
    <cellStyle name="Millares 56 2" xfId="16690"/>
    <cellStyle name="Millares 57" xfId="10640"/>
    <cellStyle name="Millares 57 2" xfId="16691"/>
    <cellStyle name="Millares 58" xfId="10641"/>
    <cellStyle name="Millares 58 2" xfId="16692"/>
    <cellStyle name="Millares 59" xfId="10642"/>
    <cellStyle name="Millares 59 2" xfId="16693"/>
    <cellStyle name="Millares 6" xfId="6125"/>
    <cellStyle name="Millares 6 2" xfId="9762"/>
    <cellStyle name="Millares 6 2 2" xfId="16268"/>
    <cellStyle name="Millares 6 3" xfId="12735"/>
    <cellStyle name="Millares 60" xfId="10643"/>
    <cellStyle name="Millares 60 2" xfId="16694"/>
    <cellStyle name="Millares 61" xfId="10644"/>
    <cellStyle name="Millares 61 2" xfId="16695"/>
    <cellStyle name="Millares 62" xfId="10645"/>
    <cellStyle name="Millares 62 2" xfId="16696"/>
    <cellStyle name="Millares 63" xfId="10646"/>
    <cellStyle name="Millares 63 2" xfId="16697"/>
    <cellStyle name="Millares 64" xfId="10647"/>
    <cellStyle name="Millares 64 2" xfId="16698"/>
    <cellStyle name="Millares 65" xfId="10648"/>
    <cellStyle name="Millares 65 2" xfId="16699"/>
    <cellStyle name="Millares 66" xfId="10649"/>
    <cellStyle name="Millares 66 2" xfId="16700"/>
    <cellStyle name="Millares 67" xfId="10650"/>
    <cellStyle name="Millares 67 2" xfId="16701"/>
    <cellStyle name="Millares 68" xfId="10651"/>
    <cellStyle name="Millares 68 2" xfId="16702"/>
    <cellStyle name="Millares 69" xfId="10652"/>
    <cellStyle name="Millares 69 2" xfId="16703"/>
    <cellStyle name="Millares 7" xfId="6126"/>
    <cellStyle name="Millares 7 2" xfId="9763"/>
    <cellStyle name="Millares 7 2 2" xfId="16269"/>
    <cellStyle name="Millares 7 3" xfId="12736"/>
    <cellStyle name="Millares 70" xfId="10653"/>
    <cellStyle name="Millares 70 2" xfId="16704"/>
    <cellStyle name="Millares 71" xfId="10654"/>
    <cellStyle name="Millares 71 2" xfId="16705"/>
    <cellStyle name="Millares 72" xfId="10655"/>
    <cellStyle name="Millares 72 2" xfId="16706"/>
    <cellStyle name="Millares 73" xfId="10656"/>
    <cellStyle name="Millares 73 2" xfId="16707"/>
    <cellStyle name="Millares 74" xfId="10657"/>
    <cellStyle name="Millares 74 2" xfId="16708"/>
    <cellStyle name="Millares 75" xfId="10658"/>
    <cellStyle name="Millares 75 2" xfId="16709"/>
    <cellStyle name="Millares 76" xfId="10659"/>
    <cellStyle name="Millares 76 2" xfId="16710"/>
    <cellStyle name="Millares 77" xfId="10660"/>
    <cellStyle name="Millares 77 2" xfId="16711"/>
    <cellStyle name="Millares 78" xfId="10661"/>
    <cellStyle name="Millares 78 2" xfId="16712"/>
    <cellStyle name="Millares 79" xfId="10662"/>
    <cellStyle name="Millares 79 2" xfId="16713"/>
    <cellStyle name="Millares 8" xfId="10663"/>
    <cellStyle name="Millares 8 2" xfId="10664"/>
    <cellStyle name="Millares 8 2 2" xfId="16714"/>
    <cellStyle name="Millares 80" xfId="10665"/>
    <cellStyle name="Millares 80 2" xfId="16715"/>
    <cellStyle name="Millares 81" xfId="10666"/>
    <cellStyle name="Millares 81 2" xfId="16716"/>
    <cellStyle name="Millares 82" xfId="10667"/>
    <cellStyle name="Millares 82 2" xfId="16717"/>
    <cellStyle name="Millares 83" xfId="10668"/>
    <cellStyle name="Millares 83 2" xfId="16718"/>
    <cellStyle name="Millares 84" xfId="10669"/>
    <cellStyle name="Millares 84 2" xfId="16719"/>
    <cellStyle name="Millares 85" xfId="10670"/>
    <cellStyle name="Millares 85 2" xfId="16720"/>
    <cellStyle name="Millares 86" xfId="10671"/>
    <cellStyle name="Millares 86 2" xfId="16721"/>
    <cellStyle name="Millares 87" xfId="10672"/>
    <cellStyle name="Millares 87 2" xfId="16722"/>
    <cellStyle name="Millares 88" xfId="10673"/>
    <cellStyle name="Millares 88 2" xfId="16723"/>
    <cellStyle name="Millares 89" xfId="10674"/>
    <cellStyle name="Millares 89 2" xfId="16724"/>
    <cellStyle name="Millares 9" xfId="10675"/>
    <cellStyle name="Millares 9 2" xfId="10676"/>
    <cellStyle name="Millares 9 2 2" xfId="16726"/>
    <cellStyle name="Millares 9 3" xfId="16725"/>
    <cellStyle name="Millares 90" xfId="10677"/>
    <cellStyle name="Millares 90 2" xfId="16727"/>
    <cellStyle name="Millares 91" xfId="10678"/>
    <cellStyle name="Millares 91 2" xfId="16728"/>
    <cellStyle name="Millares 92" xfId="10679"/>
    <cellStyle name="Millares 92 2" xfId="16729"/>
    <cellStyle name="Millares 93" xfId="10680"/>
    <cellStyle name="Millares 93 2" xfId="16730"/>
    <cellStyle name="Millares 94" xfId="10681"/>
    <cellStyle name="Millares 94 2" xfId="16731"/>
    <cellStyle name="Millares 95" xfId="10682"/>
    <cellStyle name="Millares 95 2" xfId="16732"/>
    <cellStyle name="Millares 96" xfId="10683"/>
    <cellStyle name="Millares 96 2" xfId="16733"/>
    <cellStyle name="Millares 97" xfId="10684"/>
    <cellStyle name="Millares 97 2" xfId="16734"/>
    <cellStyle name="Millares 98" xfId="10685"/>
    <cellStyle name="Millares 98 2" xfId="16735"/>
    <cellStyle name="Millares 99" xfId="10686"/>
    <cellStyle name="Millares 99 2" xfId="16736"/>
    <cellStyle name="Moneda" xfId="16785" builtinId="4"/>
    <cellStyle name="Moneda 10" xfId="10687"/>
    <cellStyle name="Moneda 10 2" xfId="16737"/>
    <cellStyle name="Moneda 11" xfId="10884"/>
    <cellStyle name="Moneda 11 2" xfId="16748"/>
    <cellStyle name="Moneda 12" xfId="10688"/>
    <cellStyle name="Moneda 12 2" xfId="16738"/>
    <cellStyle name="Moneda 13" xfId="10892"/>
    <cellStyle name="Moneda 13 2" xfId="16754"/>
    <cellStyle name="Moneda 14" xfId="10902"/>
    <cellStyle name="Moneda 14 2" xfId="16764"/>
    <cellStyle name="Moneda 15" xfId="10909"/>
    <cellStyle name="Moneda 15 2" xfId="16770"/>
    <cellStyle name="Moneda 16" xfId="10914"/>
    <cellStyle name="Moneda 16 2" xfId="16776"/>
    <cellStyle name="Moneda 17" xfId="10919"/>
    <cellStyle name="Moneda 17 2" xfId="16780"/>
    <cellStyle name="Moneda 18" xfId="10921"/>
    <cellStyle name="Moneda 18 2" xfId="16782"/>
    <cellStyle name="Moneda 19" xfId="10923"/>
    <cellStyle name="Moneda 2" xfId="661"/>
    <cellStyle name="Moneda 2 2" xfId="662"/>
    <cellStyle name="Moneda 2 2 2" xfId="6127"/>
    <cellStyle name="Moneda 2 2 3" xfId="8018"/>
    <cellStyle name="Moneda 2 2 3 2" xfId="14524"/>
    <cellStyle name="Moneda 2 2 4" xfId="10988"/>
    <cellStyle name="Moneda 2 3" xfId="6128"/>
    <cellStyle name="Moneda 2 3 2" xfId="6129"/>
    <cellStyle name="Moneda 2 3 3" xfId="9764"/>
    <cellStyle name="Moneda 2 3 3 2" xfId="16270"/>
    <cellStyle name="Moneda 2 3 4" xfId="12737"/>
    <cellStyle name="Moneda 2 4" xfId="6130"/>
    <cellStyle name="Moneda 2 5" xfId="6131"/>
    <cellStyle name="Moneda 2 5 2" xfId="9765"/>
    <cellStyle name="Moneda 2 5 2 2" xfId="16271"/>
    <cellStyle name="Moneda 2 5 3" xfId="12738"/>
    <cellStyle name="Moneda 2 6" xfId="6132"/>
    <cellStyle name="Moneda 2 6 2" xfId="9766"/>
    <cellStyle name="Moneda 2 6 2 2" xfId="16272"/>
    <cellStyle name="Moneda 2 6 3" xfId="12739"/>
    <cellStyle name="Moneda 2 7" xfId="10924"/>
    <cellStyle name="Moneda 20" xfId="10927"/>
    <cellStyle name="Moneda 21" xfId="16784"/>
    <cellStyle name="Moneda 3" xfId="663"/>
    <cellStyle name="Moneda 3 2" xfId="664"/>
    <cellStyle name="Moneda 3 2 2" xfId="8020"/>
    <cellStyle name="Moneda 3 2 2 2" xfId="14526"/>
    <cellStyle name="Moneda 3 2 3" xfId="10990"/>
    <cellStyle name="Moneda 3 3" xfId="665"/>
    <cellStyle name="Moneda 3 4" xfId="8019"/>
    <cellStyle name="Moneda 3 4 2" xfId="14525"/>
    <cellStyle name="Moneda 3 5" xfId="10689"/>
    <cellStyle name="Moneda 3 5 2" xfId="16739"/>
    <cellStyle name="Moneda 3 6" xfId="10690"/>
    <cellStyle name="Moneda 3 7" xfId="10989"/>
    <cellStyle name="Moneda 4" xfId="666"/>
    <cellStyle name="Moneda 4 2" xfId="667"/>
    <cellStyle name="Moneda 4 2 2" xfId="6246"/>
    <cellStyle name="Moneda 4 2 2 2" xfId="12753"/>
    <cellStyle name="Moneda 4 2 3" xfId="8022"/>
    <cellStyle name="Moneda 4 2 3 2" xfId="14528"/>
    <cellStyle name="Moneda 4 2 4" xfId="10992"/>
    <cellStyle name="Moneda 4 3" xfId="6245"/>
    <cellStyle name="Moneda 4 3 2" xfId="12752"/>
    <cellStyle name="Moneda 4 4" xfId="8021"/>
    <cellStyle name="Moneda 4 4 2" xfId="14527"/>
    <cellStyle name="Moneda 4 5" xfId="10991"/>
    <cellStyle name="Moneda 5" xfId="668"/>
    <cellStyle name="Moneda 5 2" xfId="8023"/>
    <cellStyle name="Moneda 5 2 2" xfId="14529"/>
    <cellStyle name="Moneda 5 3" xfId="10993"/>
    <cellStyle name="Moneda 58" xfId="10691"/>
    <cellStyle name="Moneda 58 2" xfId="16740"/>
    <cellStyle name="Moneda 6" xfId="669"/>
    <cellStyle name="Moneda 6 2" xfId="6247"/>
    <cellStyle name="Moneda 6 2 2" xfId="12754"/>
    <cellStyle name="Moneda 6 3" xfId="8024"/>
    <cellStyle name="Moneda 6 3 2" xfId="14530"/>
    <cellStyle name="Moneda 6 4" xfId="10994"/>
    <cellStyle name="Moneda 7" xfId="670"/>
    <cellStyle name="Moneda 7 2" xfId="6248"/>
    <cellStyle name="Moneda 7 2 2" xfId="12755"/>
    <cellStyle name="Moneda 7 3" xfId="8025"/>
    <cellStyle name="Moneda 7 3 2" xfId="14531"/>
    <cellStyle name="Moneda 7 4" xfId="10995"/>
    <cellStyle name="Moneda 8" xfId="9767"/>
    <cellStyle name="Moneda 8 2" xfId="10896"/>
    <cellStyle name="Moneda 8 2 2" xfId="16758"/>
    <cellStyle name="Moneda 8 3" xfId="16273"/>
    <cellStyle name="Moneda 9" xfId="9774"/>
    <cellStyle name="Moneda 9 2" xfId="16277"/>
    <cellStyle name="Monetario" xfId="6133"/>
    <cellStyle name="Monetario 2" xfId="6134"/>
    <cellStyle name="Monetario 3" xfId="10692"/>
    <cellStyle name="Monetario 3 2" xfId="16741"/>
    <cellStyle name="Monetario0" xfId="6135"/>
    <cellStyle name="Monetario0 2" xfId="6136"/>
    <cellStyle name="Monetario0 3" xfId="10693"/>
    <cellStyle name="Monetario0 3 2" xfId="16742"/>
    <cellStyle name="Neutral 1" xfId="6137"/>
    <cellStyle name="Neutral 10" xfId="6138"/>
    <cellStyle name="Neutral 10 1" xfId="10694"/>
    <cellStyle name="Neutral 11" xfId="10695"/>
    <cellStyle name="Neutral 12" xfId="10696"/>
    <cellStyle name="Neutral 13" xfId="10697"/>
    <cellStyle name="Neutral 2" xfId="671"/>
    <cellStyle name="Neutral 2 1" xfId="10698"/>
    <cellStyle name="Neutral 2 2" xfId="672"/>
    <cellStyle name="Neutral 3" xfId="673"/>
    <cellStyle name="Neutral 3 1" xfId="10699"/>
    <cellStyle name="Neutral 3 2" xfId="6139"/>
    <cellStyle name="Neutral 4" xfId="6140"/>
    <cellStyle name="Neutral 4 1" xfId="10700"/>
    <cellStyle name="Neutral 4 2" xfId="6141"/>
    <cellStyle name="Neutral 5" xfId="6142"/>
    <cellStyle name="Neutral 5 1" xfId="10701"/>
    <cellStyle name="Neutral 6" xfId="6143"/>
    <cellStyle name="Neutral 6 1" xfId="10702"/>
    <cellStyle name="Neutral 7" xfId="6144"/>
    <cellStyle name="Neutral 7 1" xfId="10703"/>
    <cellStyle name="Neutral 8" xfId="6145"/>
    <cellStyle name="Neutral 8 1" xfId="10704"/>
    <cellStyle name="Neutral 9" xfId="6146"/>
    <cellStyle name="Neutral 9 1" xfId="10705"/>
    <cellStyle name="No-definido" xfId="10706"/>
    <cellStyle name="Nor}al" xfId="674"/>
    <cellStyle name="Nor}al 2" xfId="10707"/>
    <cellStyle name="Normal" xfId="0" builtinId="0"/>
    <cellStyle name="Normal - Modelo1" xfId="10708"/>
    <cellStyle name="Normal - Modelo2" xfId="10709"/>
    <cellStyle name="Normal - Modelo3" xfId="10710"/>
    <cellStyle name="Normal 10" xfId="675"/>
    <cellStyle name="Normal 10 1" xfId="10711"/>
    <cellStyle name="Normal 10 2" xfId="676"/>
    <cellStyle name="Normal 10 2 2" xfId="677"/>
    <cellStyle name="Normal 10 2 2 10" xfId="678"/>
    <cellStyle name="Normal 10 2 2 11" xfId="679"/>
    <cellStyle name="Normal 10 2 2 12" xfId="680"/>
    <cellStyle name="Normal 10 2 2 13" xfId="681"/>
    <cellStyle name="Normal 10 2 2 14" xfId="682"/>
    <cellStyle name="Normal 10 2 2 15" xfId="683"/>
    <cellStyle name="Normal 10 2 2 16" xfId="684"/>
    <cellStyle name="Normal 10 2 2 17" xfId="685"/>
    <cellStyle name="Normal 10 2 2 18" xfId="686"/>
    <cellStyle name="Normal 10 2 2 19" xfId="687"/>
    <cellStyle name="Normal 10 2 2 2" xfId="688"/>
    <cellStyle name="Normal 10 2 2 20" xfId="689"/>
    <cellStyle name="Normal 10 2 2 21" xfId="690"/>
    <cellStyle name="Normal 10 2 2 22" xfId="691"/>
    <cellStyle name="Normal 10 2 2 23" xfId="692"/>
    <cellStyle name="Normal 10 2 2 24" xfId="693"/>
    <cellStyle name="Normal 10 2 2 25" xfId="694"/>
    <cellStyle name="Normal 10 2 2 26" xfId="695"/>
    <cellStyle name="Normal 10 2 2 27" xfId="696"/>
    <cellStyle name="Normal 10 2 2 28" xfId="697"/>
    <cellStyle name="Normal 10 2 2 29" xfId="698"/>
    <cellStyle name="Normal 10 2 2 3" xfId="699"/>
    <cellStyle name="Normal 10 2 2 30" xfId="700"/>
    <cellStyle name="Normal 10 2 2 31" xfId="701"/>
    <cellStyle name="Normal 10 2 2 32" xfId="702"/>
    <cellStyle name="Normal 10 2 2 33" xfId="703"/>
    <cellStyle name="Normal 10 2 2 34" xfId="704"/>
    <cellStyle name="Normal 10 2 2 35" xfId="705"/>
    <cellStyle name="Normal 10 2 2 36" xfId="706"/>
    <cellStyle name="Normal 10 2 2 37" xfId="707"/>
    <cellStyle name="Normal 10 2 2 38" xfId="708"/>
    <cellStyle name="Normal 10 2 2 39" xfId="709"/>
    <cellStyle name="Normal 10 2 2 4" xfId="710"/>
    <cellStyle name="Normal 10 2 2 40" xfId="711"/>
    <cellStyle name="Normal 10 2 2 41" xfId="712"/>
    <cellStyle name="Normal 10 2 2 42" xfId="713"/>
    <cellStyle name="Normal 10 2 2 43" xfId="714"/>
    <cellStyle name="Normal 10 2 2 44" xfId="715"/>
    <cellStyle name="Normal 10 2 2 45" xfId="716"/>
    <cellStyle name="Normal 10 2 2 5" xfId="717"/>
    <cellStyle name="Normal 10 2 2 6" xfId="718"/>
    <cellStyle name="Normal 10 2 2 7" xfId="719"/>
    <cellStyle name="Normal 10 2 2 8" xfId="720"/>
    <cellStyle name="Normal 10 2 2 9" xfId="721"/>
    <cellStyle name="Normal 10 3" xfId="722"/>
    <cellStyle name="Normal 10 3 2" xfId="723"/>
    <cellStyle name="Normal 10 3 2 10" xfId="724"/>
    <cellStyle name="Normal 10 3 2 11" xfId="725"/>
    <cellStyle name="Normal 10 3 2 12" xfId="726"/>
    <cellStyle name="Normal 10 3 2 13" xfId="727"/>
    <cellStyle name="Normal 10 3 2 14" xfId="728"/>
    <cellStyle name="Normal 10 3 2 15" xfId="729"/>
    <cellStyle name="Normal 10 3 2 16" xfId="730"/>
    <cellStyle name="Normal 10 3 2 17" xfId="731"/>
    <cellStyle name="Normal 10 3 2 18" xfId="732"/>
    <cellStyle name="Normal 10 3 2 19" xfId="733"/>
    <cellStyle name="Normal 10 3 2 2" xfId="734"/>
    <cellStyle name="Normal 10 3 2 20" xfId="735"/>
    <cellStyle name="Normal 10 3 2 21" xfId="736"/>
    <cellStyle name="Normal 10 3 2 22" xfId="737"/>
    <cellStyle name="Normal 10 3 2 23" xfId="738"/>
    <cellStyle name="Normal 10 3 2 24" xfId="739"/>
    <cellStyle name="Normal 10 3 2 25" xfId="740"/>
    <cellStyle name="Normal 10 3 2 26" xfId="741"/>
    <cellStyle name="Normal 10 3 2 27" xfId="742"/>
    <cellStyle name="Normal 10 3 2 28" xfId="743"/>
    <cellStyle name="Normal 10 3 2 29" xfId="744"/>
    <cellStyle name="Normal 10 3 2 3" xfId="745"/>
    <cellStyle name="Normal 10 3 2 30" xfId="746"/>
    <cellStyle name="Normal 10 3 2 31" xfId="747"/>
    <cellStyle name="Normal 10 3 2 32" xfId="748"/>
    <cellStyle name="Normal 10 3 2 33" xfId="749"/>
    <cellStyle name="Normal 10 3 2 34" xfId="750"/>
    <cellStyle name="Normal 10 3 2 35" xfId="751"/>
    <cellStyle name="Normal 10 3 2 36" xfId="752"/>
    <cellStyle name="Normal 10 3 2 37" xfId="753"/>
    <cellStyle name="Normal 10 3 2 38" xfId="754"/>
    <cellStyle name="Normal 10 3 2 39" xfId="755"/>
    <cellStyle name="Normal 10 3 2 4" xfId="756"/>
    <cellStyle name="Normal 10 3 2 40" xfId="757"/>
    <cellStyle name="Normal 10 3 2 41" xfId="758"/>
    <cellStyle name="Normal 10 3 2 42" xfId="759"/>
    <cellStyle name="Normal 10 3 2 43" xfId="760"/>
    <cellStyle name="Normal 10 3 2 44" xfId="761"/>
    <cellStyle name="Normal 10 3 2 45" xfId="762"/>
    <cellStyle name="Normal 10 3 2 5" xfId="763"/>
    <cellStyle name="Normal 10 3 2 6" xfId="764"/>
    <cellStyle name="Normal 10 3 2 7" xfId="765"/>
    <cellStyle name="Normal 10 3 2 8" xfId="766"/>
    <cellStyle name="Normal 10 3 2 9" xfId="767"/>
    <cellStyle name="Normal 103" xfId="10712"/>
    <cellStyle name="Normal 103 10 2" xfId="10713"/>
    <cellStyle name="Normal 11" xfId="768"/>
    <cellStyle name="Normal 11 2" xfId="769"/>
    <cellStyle name="Normal 11 2 2" xfId="770"/>
    <cellStyle name="Normal 11 2 2 10" xfId="771"/>
    <cellStyle name="Normal 11 2 2 11" xfId="772"/>
    <cellStyle name="Normal 11 2 2 12" xfId="773"/>
    <cellStyle name="Normal 11 2 2 13" xfId="774"/>
    <cellStyle name="Normal 11 2 2 14" xfId="775"/>
    <cellStyle name="Normal 11 2 2 15" xfId="776"/>
    <cellStyle name="Normal 11 2 2 16" xfId="777"/>
    <cellStyle name="Normal 11 2 2 17" xfId="778"/>
    <cellStyle name="Normal 11 2 2 18" xfId="779"/>
    <cellStyle name="Normal 11 2 2 19" xfId="780"/>
    <cellStyle name="Normal 11 2 2 2" xfId="781"/>
    <cellStyle name="Normal 11 2 2 20" xfId="782"/>
    <cellStyle name="Normal 11 2 2 21" xfId="783"/>
    <cellStyle name="Normal 11 2 2 22" xfId="784"/>
    <cellStyle name="Normal 11 2 2 23" xfId="785"/>
    <cellStyle name="Normal 11 2 2 24" xfId="786"/>
    <cellStyle name="Normal 11 2 2 25" xfId="787"/>
    <cellStyle name="Normal 11 2 2 26" xfId="788"/>
    <cellStyle name="Normal 11 2 2 27" xfId="789"/>
    <cellStyle name="Normal 11 2 2 28" xfId="790"/>
    <cellStyle name="Normal 11 2 2 29" xfId="791"/>
    <cellStyle name="Normal 11 2 2 3" xfId="792"/>
    <cellStyle name="Normal 11 2 2 30" xfId="793"/>
    <cellStyle name="Normal 11 2 2 31" xfId="794"/>
    <cellStyle name="Normal 11 2 2 32" xfId="795"/>
    <cellStyle name="Normal 11 2 2 33" xfId="796"/>
    <cellStyle name="Normal 11 2 2 34" xfId="797"/>
    <cellStyle name="Normal 11 2 2 35" xfId="798"/>
    <cellStyle name="Normal 11 2 2 36" xfId="799"/>
    <cellStyle name="Normal 11 2 2 37" xfId="800"/>
    <cellStyle name="Normal 11 2 2 38" xfId="801"/>
    <cellStyle name="Normal 11 2 2 39" xfId="802"/>
    <cellStyle name="Normal 11 2 2 4" xfId="803"/>
    <cellStyle name="Normal 11 2 2 40" xfId="804"/>
    <cellStyle name="Normal 11 2 2 41" xfId="805"/>
    <cellStyle name="Normal 11 2 2 42" xfId="806"/>
    <cellStyle name="Normal 11 2 2 43" xfId="807"/>
    <cellStyle name="Normal 11 2 2 44" xfId="808"/>
    <cellStyle name="Normal 11 2 2 45" xfId="809"/>
    <cellStyle name="Normal 11 2 2 5" xfId="810"/>
    <cellStyle name="Normal 11 2 2 6" xfId="811"/>
    <cellStyle name="Normal 11 2 2 7" xfId="812"/>
    <cellStyle name="Normal 11 2 2 8" xfId="813"/>
    <cellStyle name="Normal 11 2 2 9" xfId="814"/>
    <cellStyle name="Normal 11 3" xfId="815"/>
    <cellStyle name="Normal 11 3 2" xfId="816"/>
    <cellStyle name="Normal 11 3 2 10" xfId="817"/>
    <cellStyle name="Normal 11 3 2 11" xfId="818"/>
    <cellStyle name="Normal 11 3 2 12" xfId="819"/>
    <cellStyle name="Normal 11 3 2 13" xfId="820"/>
    <cellStyle name="Normal 11 3 2 14" xfId="821"/>
    <cellStyle name="Normal 11 3 2 15" xfId="822"/>
    <cellStyle name="Normal 11 3 2 16" xfId="823"/>
    <cellStyle name="Normal 11 3 2 17" xfId="824"/>
    <cellStyle name="Normal 11 3 2 18" xfId="825"/>
    <cellStyle name="Normal 11 3 2 19" xfId="826"/>
    <cellStyle name="Normal 11 3 2 2" xfId="827"/>
    <cellStyle name="Normal 11 3 2 20" xfId="828"/>
    <cellStyle name="Normal 11 3 2 21" xfId="829"/>
    <cellStyle name="Normal 11 3 2 22" xfId="830"/>
    <cellStyle name="Normal 11 3 2 23" xfId="831"/>
    <cellStyle name="Normal 11 3 2 24" xfId="832"/>
    <cellStyle name="Normal 11 3 2 25" xfId="833"/>
    <cellStyle name="Normal 11 3 2 26" xfId="834"/>
    <cellStyle name="Normal 11 3 2 27" xfId="835"/>
    <cellStyle name="Normal 11 3 2 28" xfId="836"/>
    <cellStyle name="Normal 11 3 2 29" xfId="837"/>
    <cellStyle name="Normal 11 3 2 3" xfId="838"/>
    <cellStyle name="Normal 11 3 2 30" xfId="839"/>
    <cellStyle name="Normal 11 3 2 31" xfId="840"/>
    <cellStyle name="Normal 11 3 2 32" xfId="841"/>
    <cellStyle name="Normal 11 3 2 33" xfId="842"/>
    <cellStyle name="Normal 11 3 2 34" xfId="843"/>
    <cellStyle name="Normal 11 3 2 35" xfId="844"/>
    <cellStyle name="Normal 11 3 2 36" xfId="845"/>
    <cellStyle name="Normal 11 3 2 37" xfId="846"/>
    <cellStyle name="Normal 11 3 2 38" xfId="847"/>
    <cellStyle name="Normal 11 3 2 39" xfId="848"/>
    <cellStyle name="Normal 11 3 2 4" xfId="849"/>
    <cellStyle name="Normal 11 3 2 40" xfId="850"/>
    <cellStyle name="Normal 11 3 2 41" xfId="851"/>
    <cellStyle name="Normal 11 3 2 42" xfId="852"/>
    <cellStyle name="Normal 11 3 2 43" xfId="853"/>
    <cellStyle name="Normal 11 3 2 44" xfId="854"/>
    <cellStyle name="Normal 11 3 2 45" xfId="855"/>
    <cellStyle name="Normal 11 3 2 5" xfId="856"/>
    <cellStyle name="Normal 11 3 2 6" xfId="857"/>
    <cellStyle name="Normal 11 3 2 7" xfId="858"/>
    <cellStyle name="Normal 11 3 2 8" xfId="859"/>
    <cellStyle name="Normal 11 3 2 9" xfId="860"/>
    <cellStyle name="Normal 12" xfId="861"/>
    <cellStyle name="Normal 12 2" xfId="862"/>
    <cellStyle name="Normal 12 2 2" xfId="863"/>
    <cellStyle name="Normal 12 2 2 10" xfId="864"/>
    <cellStyle name="Normal 12 2 2 11" xfId="865"/>
    <cellStyle name="Normal 12 2 2 12" xfId="866"/>
    <cellStyle name="Normal 12 2 2 13" xfId="867"/>
    <cellStyle name="Normal 12 2 2 14" xfId="868"/>
    <cellStyle name="Normal 12 2 2 15" xfId="869"/>
    <cellStyle name="Normal 12 2 2 16" xfId="870"/>
    <cellStyle name="Normal 12 2 2 17" xfId="871"/>
    <cellStyle name="Normal 12 2 2 18" xfId="872"/>
    <cellStyle name="Normal 12 2 2 19" xfId="873"/>
    <cellStyle name="Normal 12 2 2 2" xfId="874"/>
    <cellStyle name="Normal 12 2 2 20" xfId="875"/>
    <cellStyle name="Normal 12 2 2 21" xfId="876"/>
    <cellStyle name="Normal 12 2 2 22" xfId="877"/>
    <cellStyle name="Normal 12 2 2 23" xfId="878"/>
    <cellStyle name="Normal 12 2 2 24" xfId="879"/>
    <cellStyle name="Normal 12 2 2 25" xfId="880"/>
    <cellStyle name="Normal 12 2 2 26" xfId="881"/>
    <cellStyle name="Normal 12 2 2 27" xfId="882"/>
    <cellStyle name="Normal 12 2 2 28" xfId="883"/>
    <cellStyle name="Normal 12 2 2 29" xfId="884"/>
    <cellStyle name="Normal 12 2 2 3" xfId="885"/>
    <cellStyle name="Normal 12 2 2 30" xfId="886"/>
    <cellStyle name="Normal 12 2 2 31" xfId="887"/>
    <cellStyle name="Normal 12 2 2 32" xfId="888"/>
    <cellStyle name="Normal 12 2 2 33" xfId="889"/>
    <cellStyle name="Normal 12 2 2 34" xfId="890"/>
    <cellStyle name="Normal 12 2 2 35" xfId="891"/>
    <cellStyle name="Normal 12 2 2 36" xfId="892"/>
    <cellStyle name="Normal 12 2 2 37" xfId="893"/>
    <cellStyle name="Normal 12 2 2 38" xfId="894"/>
    <cellStyle name="Normal 12 2 2 39" xfId="895"/>
    <cellStyle name="Normal 12 2 2 4" xfId="896"/>
    <cellStyle name="Normal 12 2 2 40" xfId="897"/>
    <cellStyle name="Normal 12 2 2 41" xfId="898"/>
    <cellStyle name="Normal 12 2 2 42" xfId="899"/>
    <cellStyle name="Normal 12 2 2 43" xfId="900"/>
    <cellStyle name="Normal 12 2 2 44" xfId="901"/>
    <cellStyle name="Normal 12 2 2 45" xfId="902"/>
    <cellStyle name="Normal 12 2 2 5" xfId="903"/>
    <cellStyle name="Normal 12 2 2 6" xfId="904"/>
    <cellStyle name="Normal 12 2 2 7" xfId="905"/>
    <cellStyle name="Normal 12 2 2 8" xfId="906"/>
    <cellStyle name="Normal 12 2 2 9" xfId="907"/>
    <cellStyle name="Normal 12 3" xfId="908"/>
    <cellStyle name="Normal 12 3 2" xfId="909"/>
    <cellStyle name="Normal 12 3 2 10" xfId="910"/>
    <cellStyle name="Normal 12 3 2 11" xfId="911"/>
    <cellStyle name="Normal 12 3 2 12" xfId="912"/>
    <cellStyle name="Normal 12 3 2 13" xfId="913"/>
    <cellStyle name="Normal 12 3 2 14" xfId="914"/>
    <cellStyle name="Normal 12 3 2 15" xfId="915"/>
    <cellStyle name="Normal 12 3 2 16" xfId="916"/>
    <cellStyle name="Normal 12 3 2 17" xfId="917"/>
    <cellStyle name="Normal 12 3 2 18" xfId="918"/>
    <cellStyle name="Normal 12 3 2 19" xfId="919"/>
    <cellStyle name="Normal 12 3 2 2" xfId="920"/>
    <cellStyle name="Normal 12 3 2 20" xfId="921"/>
    <cellStyle name="Normal 12 3 2 21" xfId="922"/>
    <cellStyle name="Normal 12 3 2 22" xfId="923"/>
    <cellStyle name="Normal 12 3 2 23" xfId="924"/>
    <cellStyle name="Normal 12 3 2 24" xfId="925"/>
    <cellStyle name="Normal 12 3 2 25" xfId="926"/>
    <cellStyle name="Normal 12 3 2 26" xfId="927"/>
    <cellStyle name="Normal 12 3 2 27" xfId="928"/>
    <cellStyle name="Normal 12 3 2 28" xfId="929"/>
    <cellStyle name="Normal 12 3 2 29" xfId="930"/>
    <cellStyle name="Normal 12 3 2 3" xfId="931"/>
    <cellStyle name="Normal 12 3 2 30" xfId="932"/>
    <cellStyle name="Normal 12 3 2 31" xfId="933"/>
    <cellStyle name="Normal 12 3 2 32" xfId="934"/>
    <cellStyle name="Normal 12 3 2 33" xfId="935"/>
    <cellStyle name="Normal 12 3 2 34" xfId="936"/>
    <cellStyle name="Normal 12 3 2 35" xfId="937"/>
    <cellStyle name="Normal 12 3 2 36" xfId="938"/>
    <cellStyle name="Normal 12 3 2 37" xfId="939"/>
    <cellStyle name="Normal 12 3 2 38" xfId="940"/>
    <cellStyle name="Normal 12 3 2 39" xfId="941"/>
    <cellStyle name="Normal 12 3 2 4" xfId="942"/>
    <cellStyle name="Normal 12 3 2 40" xfId="943"/>
    <cellStyle name="Normal 12 3 2 41" xfId="944"/>
    <cellStyle name="Normal 12 3 2 42" xfId="945"/>
    <cellStyle name="Normal 12 3 2 43" xfId="946"/>
    <cellStyle name="Normal 12 3 2 44" xfId="947"/>
    <cellStyle name="Normal 12 3 2 45" xfId="948"/>
    <cellStyle name="Normal 12 3 2 5" xfId="949"/>
    <cellStyle name="Normal 12 3 2 6" xfId="950"/>
    <cellStyle name="Normal 12 3 2 7" xfId="951"/>
    <cellStyle name="Normal 12 3 2 8" xfId="952"/>
    <cellStyle name="Normal 12 3 2 9" xfId="953"/>
    <cellStyle name="Normal 12 4" xfId="6249"/>
    <cellStyle name="Normal 12 4 2" xfId="12756"/>
    <cellStyle name="Normal 12 5" xfId="8026"/>
    <cellStyle name="Normal 12 5 2" xfId="14532"/>
    <cellStyle name="Normal 12 6" xfId="10996"/>
    <cellStyle name="Normal 13" xfId="954"/>
    <cellStyle name="Normal 13 2" xfId="955"/>
    <cellStyle name="Normal 13 2 2" xfId="956"/>
    <cellStyle name="Normal 13 2 2 10" xfId="957"/>
    <cellStyle name="Normal 13 2 2 11" xfId="958"/>
    <cellStyle name="Normal 13 2 2 12" xfId="959"/>
    <cellStyle name="Normal 13 2 2 13" xfId="960"/>
    <cellStyle name="Normal 13 2 2 14" xfId="961"/>
    <cellStyle name="Normal 13 2 2 15" xfId="962"/>
    <cellStyle name="Normal 13 2 2 16" xfId="963"/>
    <cellStyle name="Normal 13 2 2 17" xfId="964"/>
    <cellStyle name="Normal 13 2 2 18" xfId="965"/>
    <cellStyle name="Normal 13 2 2 19" xfId="966"/>
    <cellStyle name="Normal 13 2 2 2" xfId="967"/>
    <cellStyle name="Normal 13 2 2 20" xfId="968"/>
    <cellStyle name="Normal 13 2 2 21" xfId="969"/>
    <cellStyle name="Normal 13 2 2 22" xfId="970"/>
    <cellStyle name="Normal 13 2 2 23" xfId="971"/>
    <cellStyle name="Normal 13 2 2 24" xfId="972"/>
    <cellStyle name="Normal 13 2 2 25" xfId="973"/>
    <cellStyle name="Normal 13 2 2 26" xfId="974"/>
    <cellStyle name="Normal 13 2 2 27" xfId="975"/>
    <cellStyle name="Normal 13 2 2 28" xfId="976"/>
    <cellStyle name="Normal 13 2 2 29" xfId="977"/>
    <cellStyle name="Normal 13 2 2 3" xfId="978"/>
    <cellStyle name="Normal 13 2 2 30" xfId="979"/>
    <cellStyle name="Normal 13 2 2 31" xfId="980"/>
    <cellStyle name="Normal 13 2 2 32" xfId="981"/>
    <cellStyle name="Normal 13 2 2 33" xfId="982"/>
    <cellStyle name="Normal 13 2 2 34" xfId="983"/>
    <cellStyle name="Normal 13 2 2 35" xfId="984"/>
    <cellStyle name="Normal 13 2 2 36" xfId="985"/>
    <cellStyle name="Normal 13 2 2 37" xfId="986"/>
    <cellStyle name="Normal 13 2 2 38" xfId="987"/>
    <cellStyle name="Normal 13 2 2 39" xfId="988"/>
    <cellStyle name="Normal 13 2 2 4" xfId="989"/>
    <cellStyle name="Normal 13 2 2 40" xfId="990"/>
    <cellStyle name="Normal 13 2 2 41" xfId="991"/>
    <cellStyle name="Normal 13 2 2 42" xfId="992"/>
    <cellStyle name="Normal 13 2 2 43" xfId="993"/>
    <cellStyle name="Normal 13 2 2 44" xfId="994"/>
    <cellStyle name="Normal 13 2 2 45" xfId="995"/>
    <cellStyle name="Normal 13 2 2 5" xfId="996"/>
    <cellStyle name="Normal 13 2 2 6" xfId="997"/>
    <cellStyle name="Normal 13 2 2 7" xfId="998"/>
    <cellStyle name="Normal 13 2 2 8" xfId="999"/>
    <cellStyle name="Normal 13 2 2 9" xfId="1000"/>
    <cellStyle name="Normal 13 3" xfId="1001"/>
    <cellStyle name="Normal 13 3 2" xfId="1002"/>
    <cellStyle name="Normal 13 3 2 10" xfId="1003"/>
    <cellStyle name="Normal 13 3 2 11" xfId="1004"/>
    <cellStyle name="Normal 13 3 2 12" xfId="1005"/>
    <cellStyle name="Normal 13 3 2 13" xfId="1006"/>
    <cellStyle name="Normal 13 3 2 14" xfId="1007"/>
    <cellStyle name="Normal 13 3 2 15" xfId="1008"/>
    <cellStyle name="Normal 13 3 2 16" xfId="1009"/>
    <cellStyle name="Normal 13 3 2 17" xfId="1010"/>
    <cellStyle name="Normal 13 3 2 18" xfId="1011"/>
    <cellStyle name="Normal 13 3 2 19" xfId="1012"/>
    <cellStyle name="Normal 13 3 2 2" xfId="1013"/>
    <cellStyle name="Normal 13 3 2 20" xfId="1014"/>
    <cellStyle name="Normal 13 3 2 21" xfId="1015"/>
    <cellStyle name="Normal 13 3 2 22" xfId="1016"/>
    <cellStyle name="Normal 13 3 2 23" xfId="1017"/>
    <cellStyle name="Normal 13 3 2 24" xfId="1018"/>
    <cellStyle name="Normal 13 3 2 25" xfId="1019"/>
    <cellStyle name="Normal 13 3 2 26" xfId="1020"/>
    <cellStyle name="Normal 13 3 2 27" xfId="1021"/>
    <cellStyle name="Normal 13 3 2 28" xfId="1022"/>
    <cellStyle name="Normal 13 3 2 29" xfId="1023"/>
    <cellStyle name="Normal 13 3 2 3" xfId="1024"/>
    <cellStyle name="Normal 13 3 2 30" xfId="1025"/>
    <cellStyle name="Normal 13 3 2 31" xfId="1026"/>
    <cellStyle name="Normal 13 3 2 32" xfId="1027"/>
    <cellStyle name="Normal 13 3 2 33" xfId="1028"/>
    <cellStyle name="Normal 13 3 2 34" xfId="1029"/>
    <cellStyle name="Normal 13 3 2 35" xfId="1030"/>
    <cellStyle name="Normal 13 3 2 36" xfId="1031"/>
    <cellStyle name="Normal 13 3 2 37" xfId="1032"/>
    <cellStyle name="Normal 13 3 2 38" xfId="1033"/>
    <cellStyle name="Normal 13 3 2 39" xfId="1034"/>
    <cellStyle name="Normal 13 3 2 4" xfId="1035"/>
    <cellStyle name="Normal 13 3 2 40" xfId="1036"/>
    <cellStyle name="Normal 13 3 2 41" xfId="1037"/>
    <cellStyle name="Normal 13 3 2 42" xfId="1038"/>
    <cellStyle name="Normal 13 3 2 43" xfId="1039"/>
    <cellStyle name="Normal 13 3 2 44" xfId="1040"/>
    <cellStyle name="Normal 13 3 2 45" xfId="1041"/>
    <cellStyle name="Normal 13 3 2 5" xfId="1042"/>
    <cellStyle name="Normal 13 3 2 6" xfId="1043"/>
    <cellStyle name="Normal 13 3 2 7" xfId="1044"/>
    <cellStyle name="Normal 13 3 2 8" xfId="1045"/>
    <cellStyle name="Normal 13 3 2 9" xfId="1046"/>
    <cellStyle name="Normal 13 4" xfId="6250"/>
    <cellStyle name="Normal 13 4 2" xfId="12757"/>
    <cellStyle name="Normal 13 5" xfId="8027"/>
    <cellStyle name="Normal 13 5 2" xfId="14533"/>
    <cellStyle name="Normal 13 6" xfId="10997"/>
    <cellStyle name="Normal 130" xfId="10714"/>
    <cellStyle name="Normal 130 1" xfId="10715"/>
    <cellStyle name="Normal 131" xfId="10716"/>
    <cellStyle name="Normal 131 1" xfId="10717"/>
    <cellStyle name="Normal 132" xfId="10718"/>
    <cellStyle name="Normal 132 1" xfId="10719"/>
    <cellStyle name="Normal 14" xfId="1047"/>
    <cellStyle name="Normal 14 2" xfId="1048"/>
    <cellStyle name="Normal 14 2 10" xfId="1049"/>
    <cellStyle name="Normal 14 2 11" xfId="1050"/>
    <cellStyle name="Normal 14 2 12" xfId="1051"/>
    <cellStyle name="Normal 14 2 13" xfId="1052"/>
    <cellStyle name="Normal 14 2 14" xfId="1053"/>
    <cellStyle name="Normal 14 2 15" xfId="1054"/>
    <cellStyle name="Normal 14 2 16" xfId="1055"/>
    <cellStyle name="Normal 14 2 17" xfId="1056"/>
    <cellStyle name="Normal 14 2 18" xfId="1057"/>
    <cellStyle name="Normal 14 2 19" xfId="1058"/>
    <cellStyle name="Normal 14 2 2" xfId="1059"/>
    <cellStyle name="Normal 14 2 20" xfId="1060"/>
    <cellStyle name="Normal 14 2 21" xfId="1061"/>
    <cellStyle name="Normal 14 2 22" xfId="1062"/>
    <cellStyle name="Normal 14 2 23" xfId="1063"/>
    <cellStyle name="Normal 14 2 24" xfId="1064"/>
    <cellStyle name="Normal 14 2 25" xfId="1065"/>
    <cellStyle name="Normal 14 2 26" xfId="1066"/>
    <cellStyle name="Normal 14 2 27" xfId="1067"/>
    <cellStyle name="Normal 14 2 28" xfId="1068"/>
    <cellStyle name="Normal 14 2 29" xfId="1069"/>
    <cellStyle name="Normal 14 2 3" xfId="1070"/>
    <cellStyle name="Normal 14 2 30" xfId="1071"/>
    <cellStyle name="Normal 14 2 31" xfId="1072"/>
    <cellStyle name="Normal 14 2 32" xfId="1073"/>
    <cellStyle name="Normal 14 2 33" xfId="1074"/>
    <cellStyle name="Normal 14 2 34" xfId="1075"/>
    <cellStyle name="Normal 14 2 35" xfId="1076"/>
    <cellStyle name="Normal 14 2 36" xfId="1077"/>
    <cellStyle name="Normal 14 2 37" xfId="1078"/>
    <cellStyle name="Normal 14 2 38" xfId="1079"/>
    <cellStyle name="Normal 14 2 39" xfId="1080"/>
    <cellStyle name="Normal 14 2 4" xfId="1081"/>
    <cellStyle name="Normal 14 2 40" xfId="1082"/>
    <cellStyle name="Normal 14 2 41" xfId="1083"/>
    <cellStyle name="Normal 14 2 42" xfId="1084"/>
    <cellStyle name="Normal 14 2 43" xfId="1085"/>
    <cellStyle name="Normal 14 2 44" xfId="1086"/>
    <cellStyle name="Normal 14 2 45" xfId="1087"/>
    <cellStyle name="Normal 14 2 5" xfId="1088"/>
    <cellStyle name="Normal 14 2 6" xfId="1089"/>
    <cellStyle name="Normal 14 2 7" xfId="1090"/>
    <cellStyle name="Normal 14 2 8" xfId="1091"/>
    <cellStyle name="Normal 14 2 9" xfId="1092"/>
    <cellStyle name="Normal 15" xfId="1093"/>
    <cellStyle name="Normal 15 2" xfId="1094"/>
    <cellStyle name="Normal 15 2 10" xfId="1095"/>
    <cellStyle name="Normal 15 2 11" xfId="1096"/>
    <cellStyle name="Normal 15 2 12" xfId="1097"/>
    <cellStyle name="Normal 15 2 13" xfId="1098"/>
    <cellStyle name="Normal 15 2 14" xfId="1099"/>
    <cellStyle name="Normal 15 2 15" xfId="1100"/>
    <cellStyle name="Normal 15 2 16" xfId="1101"/>
    <cellStyle name="Normal 15 2 17" xfId="1102"/>
    <cellStyle name="Normal 15 2 18" xfId="1103"/>
    <cellStyle name="Normal 15 2 19" xfId="1104"/>
    <cellStyle name="Normal 15 2 2" xfId="1105"/>
    <cellStyle name="Normal 15 2 20" xfId="1106"/>
    <cellStyle name="Normal 15 2 21" xfId="1107"/>
    <cellStyle name="Normal 15 2 22" xfId="1108"/>
    <cellStyle name="Normal 15 2 23" xfId="1109"/>
    <cellStyle name="Normal 15 2 24" xfId="1110"/>
    <cellStyle name="Normal 15 2 25" xfId="1111"/>
    <cellStyle name="Normal 15 2 26" xfId="1112"/>
    <cellStyle name="Normal 15 2 27" xfId="1113"/>
    <cellStyle name="Normal 15 2 28" xfId="1114"/>
    <cellStyle name="Normal 15 2 29" xfId="1115"/>
    <cellStyle name="Normal 15 2 3" xfId="1116"/>
    <cellStyle name="Normal 15 2 30" xfId="1117"/>
    <cellStyle name="Normal 15 2 31" xfId="1118"/>
    <cellStyle name="Normal 15 2 32" xfId="1119"/>
    <cellStyle name="Normal 15 2 33" xfId="1120"/>
    <cellStyle name="Normal 15 2 34" xfId="1121"/>
    <cellStyle name="Normal 15 2 35" xfId="1122"/>
    <cellStyle name="Normal 15 2 36" xfId="1123"/>
    <cellStyle name="Normal 15 2 37" xfId="1124"/>
    <cellStyle name="Normal 15 2 38" xfId="1125"/>
    <cellStyle name="Normal 15 2 39" xfId="1126"/>
    <cellStyle name="Normal 15 2 4" xfId="1127"/>
    <cellStyle name="Normal 15 2 40" xfId="1128"/>
    <cellStyle name="Normal 15 2 41" xfId="1129"/>
    <cellStyle name="Normal 15 2 42" xfId="1130"/>
    <cellStyle name="Normal 15 2 43" xfId="1131"/>
    <cellStyle name="Normal 15 2 44" xfId="1132"/>
    <cellStyle name="Normal 15 2 45" xfId="1133"/>
    <cellStyle name="Normal 15 2 5" xfId="1134"/>
    <cellStyle name="Normal 15 2 6" xfId="1135"/>
    <cellStyle name="Normal 15 2 7" xfId="1136"/>
    <cellStyle name="Normal 15 2 8" xfId="1137"/>
    <cellStyle name="Normal 15 2 9" xfId="1138"/>
    <cellStyle name="Normal 16" xfId="1139"/>
    <cellStyle name="Normal 16 2" xfId="6251"/>
    <cellStyle name="Normal 16 2 2" xfId="12758"/>
    <cellStyle name="Normal 16 3" xfId="8028"/>
    <cellStyle name="Normal 16 3 2" xfId="14534"/>
    <cellStyle name="Normal 16 4" xfId="10998"/>
    <cellStyle name="Normal 17" xfId="1140"/>
    <cellStyle name="Normal 17 2" xfId="1141"/>
    <cellStyle name="Normal 17 2 10" xfId="1142"/>
    <cellStyle name="Normal 17 2 11" xfId="1143"/>
    <cellStyle name="Normal 17 2 12" xfId="1144"/>
    <cellStyle name="Normal 17 2 13" xfId="1145"/>
    <cellStyle name="Normal 17 2 14" xfId="1146"/>
    <cellStyle name="Normal 17 2 15" xfId="1147"/>
    <cellStyle name="Normal 17 2 16" xfId="1148"/>
    <cellStyle name="Normal 17 2 17" xfId="1149"/>
    <cellStyle name="Normal 17 2 18" xfId="1150"/>
    <cellStyle name="Normal 17 2 19" xfId="1151"/>
    <cellStyle name="Normal 17 2 2" xfId="1152"/>
    <cellStyle name="Normal 17 2 20" xfId="1153"/>
    <cellStyle name="Normal 17 2 21" xfId="1154"/>
    <cellStyle name="Normal 17 2 22" xfId="1155"/>
    <cellStyle name="Normal 17 2 23" xfId="1156"/>
    <cellStyle name="Normal 17 2 24" xfId="1157"/>
    <cellStyle name="Normal 17 2 25" xfId="1158"/>
    <cellStyle name="Normal 17 2 26" xfId="1159"/>
    <cellStyle name="Normal 17 2 27" xfId="1160"/>
    <cellStyle name="Normal 17 2 28" xfId="1161"/>
    <cellStyle name="Normal 17 2 29" xfId="1162"/>
    <cellStyle name="Normal 17 2 3" xfId="1163"/>
    <cellStyle name="Normal 17 2 30" xfId="1164"/>
    <cellStyle name="Normal 17 2 31" xfId="1165"/>
    <cellStyle name="Normal 17 2 32" xfId="1166"/>
    <cellStyle name="Normal 17 2 33" xfId="1167"/>
    <cellStyle name="Normal 17 2 34" xfId="1168"/>
    <cellStyle name="Normal 17 2 35" xfId="1169"/>
    <cellStyle name="Normal 17 2 36" xfId="1170"/>
    <cellStyle name="Normal 17 2 37" xfId="1171"/>
    <cellStyle name="Normal 17 2 38" xfId="1172"/>
    <cellStyle name="Normal 17 2 39" xfId="1173"/>
    <cellStyle name="Normal 17 2 4" xfId="1174"/>
    <cellStyle name="Normal 17 2 40" xfId="1175"/>
    <cellStyle name="Normal 17 2 41" xfId="1176"/>
    <cellStyle name="Normal 17 2 42" xfId="1177"/>
    <cellStyle name="Normal 17 2 43" xfId="1178"/>
    <cellStyle name="Normal 17 2 44" xfId="1179"/>
    <cellStyle name="Normal 17 2 45" xfId="1180"/>
    <cellStyle name="Normal 17 2 5" xfId="1181"/>
    <cellStyle name="Normal 17 2 6" xfId="1182"/>
    <cellStyle name="Normal 17 2 7" xfId="1183"/>
    <cellStyle name="Normal 17 2 8" xfId="1184"/>
    <cellStyle name="Normal 17 2 9" xfId="1185"/>
    <cellStyle name="Normal 18" xfId="3"/>
    <cellStyle name="Normal 18 2" xfId="1186"/>
    <cellStyle name="Normal 18 2 10" xfId="1187"/>
    <cellStyle name="Normal 18 2 11" xfId="1188"/>
    <cellStyle name="Normal 18 2 12" xfId="1189"/>
    <cellStyle name="Normal 18 2 13" xfId="1190"/>
    <cellStyle name="Normal 18 2 14" xfId="1191"/>
    <cellStyle name="Normal 18 2 15" xfId="1192"/>
    <cellStyle name="Normal 18 2 16" xfId="1193"/>
    <cellStyle name="Normal 18 2 17" xfId="1194"/>
    <cellStyle name="Normal 18 2 18" xfId="1195"/>
    <cellStyle name="Normal 18 2 19" xfId="1196"/>
    <cellStyle name="Normal 18 2 2" xfId="1197"/>
    <cellStyle name="Normal 18 2 20" xfId="1198"/>
    <cellStyle name="Normal 18 2 21" xfId="1199"/>
    <cellStyle name="Normal 18 2 22" xfId="1200"/>
    <cellStyle name="Normal 18 2 23" xfId="1201"/>
    <cellStyle name="Normal 18 2 24" xfId="1202"/>
    <cellStyle name="Normal 18 2 25" xfId="1203"/>
    <cellStyle name="Normal 18 2 26" xfId="1204"/>
    <cellStyle name="Normal 18 2 27" xfId="1205"/>
    <cellStyle name="Normal 18 2 28" xfId="1206"/>
    <cellStyle name="Normal 18 2 29" xfId="1207"/>
    <cellStyle name="Normal 18 2 3" xfId="1208"/>
    <cellStyle name="Normal 18 2 30" xfId="1209"/>
    <cellStyle name="Normal 18 2 31" xfId="1210"/>
    <cellStyle name="Normal 18 2 32" xfId="1211"/>
    <cellStyle name="Normal 18 2 33" xfId="1212"/>
    <cellStyle name="Normal 18 2 34" xfId="1213"/>
    <cellStyle name="Normal 18 2 35" xfId="1214"/>
    <cellStyle name="Normal 18 2 36" xfId="1215"/>
    <cellStyle name="Normal 18 2 37" xfId="1216"/>
    <cellStyle name="Normal 18 2 38" xfId="1217"/>
    <cellStyle name="Normal 18 2 39" xfId="1218"/>
    <cellStyle name="Normal 18 2 4" xfId="1219"/>
    <cellStyle name="Normal 18 2 40" xfId="1220"/>
    <cellStyle name="Normal 18 2 41" xfId="1221"/>
    <cellStyle name="Normal 18 2 42" xfId="1222"/>
    <cellStyle name="Normal 18 2 43" xfId="1223"/>
    <cellStyle name="Normal 18 2 44" xfId="1224"/>
    <cellStyle name="Normal 18 2 45" xfId="1225"/>
    <cellStyle name="Normal 18 2 5" xfId="1226"/>
    <cellStyle name="Normal 18 2 6" xfId="1227"/>
    <cellStyle name="Normal 18 2 7" xfId="1228"/>
    <cellStyle name="Normal 18 2 8" xfId="1229"/>
    <cellStyle name="Normal 18 2 9" xfId="1230"/>
    <cellStyle name="Normal 19" xfId="1231"/>
    <cellStyle name="Normal 19 2" xfId="1232"/>
    <cellStyle name="Normal 19 2 10" xfId="1233"/>
    <cellStyle name="Normal 19 2 11" xfId="1234"/>
    <cellStyle name="Normal 19 2 12" xfId="1235"/>
    <cellStyle name="Normal 19 2 13" xfId="1236"/>
    <cellStyle name="Normal 19 2 14" xfId="1237"/>
    <cellStyle name="Normal 19 2 15" xfId="1238"/>
    <cellStyle name="Normal 19 2 16" xfId="1239"/>
    <cellStyle name="Normal 19 2 17" xfId="1240"/>
    <cellStyle name="Normal 19 2 18" xfId="1241"/>
    <cellStyle name="Normal 19 2 19" xfId="1242"/>
    <cellStyle name="Normal 19 2 2" xfId="1243"/>
    <cellStyle name="Normal 19 2 20" xfId="1244"/>
    <cellStyle name="Normal 19 2 21" xfId="1245"/>
    <cellStyle name="Normal 19 2 22" xfId="1246"/>
    <cellStyle name="Normal 19 2 23" xfId="1247"/>
    <cellStyle name="Normal 19 2 24" xfId="1248"/>
    <cellStyle name="Normal 19 2 25" xfId="1249"/>
    <cellStyle name="Normal 19 2 26" xfId="1250"/>
    <cellStyle name="Normal 19 2 27" xfId="1251"/>
    <cellStyle name="Normal 19 2 28" xfId="1252"/>
    <cellStyle name="Normal 19 2 29" xfId="1253"/>
    <cellStyle name="Normal 19 2 3" xfId="1254"/>
    <cellStyle name="Normal 19 2 30" xfId="1255"/>
    <cellStyle name="Normal 19 2 31" xfId="1256"/>
    <cellStyle name="Normal 19 2 32" xfId="1257"/>
    <cellStyle name="Normal 19 2 33" xfId="1258"/>
    <cellStyle name="Normal 19 2 34" xfId="1259"/>
    <cellStyle name="Normal 19 2 35" xfId="1260"/>
    <cellStyle name="Normal 19 2 36" xfId="1261"/>
    <cellStyle name="Normal 19 2 37" xfId="1262"/>
    <cellStyle name="Normal 19 2 38" xfId="1263"/>
    <cellStyle name="Normal 19 2 39" xfId="1264"/>
    <cellStyle name="Normal 19 2 4" xfId="1265"/>
    <cellStyle name="Normal 19 2 40" xfId="1266"/>
    <cellStyle name="Normal 19 2 41" xfId="1267"/>
    <cellStyle name="Normal 19 2 42" xfId="1268"/>
    <cellStyle name="Normal 19 2 43" xfId="1269"/>
    <cellStyle name="Normal 19 2 44" xfId="1270"/>
    <cellStyle name="Normal 19 2 45" xfId="1271"/>
    <cellStyle name="Normal 19 2 5" xfId="1272"/>
    <cellStyle name="Normal 19 2 6" xfId="1273"/>
    <cellStyle name="Normal 19 2 7" xfId="1274"/>
    <cellStyle name="Normal 19 2 8" xfId="1275"/>
    <cellStyle name="Normal 19 2 9" xfId="1276"/>
    <cellStyle name="Normal 2" xfId="1"/>
    <cellStyle name="Normal 2 1" xfId="6147"/>
    <cellStyle name="Normal 2 10" xfId="1277"/>
    <cellStyle name="Normal 2 10 1" xfId="10720"/>
    <cellStyle name="Normal 2 10 10" xfId="1278"/>
    <cellStyle name="Normal 2 10 11" xfId="1279"/>
    <cellStyle name="Normal 2 10 12" xfId="1280"/>
    <cellStyle name="Normal 2 10 13" xfId="1281"/>
    <cellStyle name="Normal 2 10 14" xfId="1282"/>
    <cellStyle name="Normal 2 10 15" xfId="1283"/>
    <cellStyle name="Normal 2 10 16" xfId="1284"/>
    <cellStyle name="Normal 2 10 17" xfId="1285"/>
    <cellStyle name="Normal 2 10 18" xfId="1286"/>
    <cellStyle name="Normal 2 10 19" xfId="1287"/>
    <cellStyle name="Normal 2 10 2" xfId="1288"/>
    <cellStyle name="Normal 2 10 20" xfId="1289"/>
    <cellStyle name="Normal 2 10 21" xfId="1290"/>
    <cellStyle name="Normal 2 10 22" xfId="1291"/>
    <cellStyle name="Normal 2 10 23" xfId="1292"/>
    <cellStyle name="Normal 2 10 24" xfId="1293"/>
    <cellStyle name="Normal 2 10 25" xfId="1294"/>
    <cellStyle name="Normal 2 10 26" xfId="1295"/>
    <cellStyle name="Normal 2 10 27" xfId="1296"/>
    <cellStyle name="Normal 2 10 28" xfId="1297"/>
    <cellStyle name="Normal 2 10 29" xfId="1298"/>
    <cellStyle name="Normal 2 10 3" xfId="1299"/>
    <cellStyle name="Normal 2 10 30" xfId="1300"/>
    <cellStyle name="Normal 2 10 31" xfId="1301"/>
    <cellStyle name="Normal 2 10 32" xfId="1302"/>
    <cellStyle name="Normal 2 10 33" xfId="1303"/>
    <cellStyle name="Normal 2 10 34" xfId="1304"/>
    <cellStyle name="Normal 2 10 35" xfId="1305"/>
    <cellStyle name="Normal 2 10 36" xfId="1306"/>
    <cellStyle name="Normal 2 10 37" xfId="1307"/>
    <cellStyle name="Normal 2 10 38" xfId="1308"/>
    <cellStyle name="Normal 2 10 39" xfId="1309"/>
    <cellStyle name="Normal 2 10 4" xfId="1310"/>
    <cellStyle name="Normal 2 10 40" xfId="1311"/>
    <cellStyle name="Normal 2 10 41" xfId="1312"/>
    <cellStyle name="Normal 2 10 42" xfId="1313"/>
    <cellStyle name="Normal 2 10 43" xfId="1314"/>
    <cellStyle name="Normal 2 10 44" xfId="1315"/>
    <cellStyle name="Normal 2 10 45" xfId="1316"/>
    <cellStyle name="Normal 2 10 5" xfId="1317"/>
    <cellStyle name="Normal 2 10 6" xfId="1318"/>
    <cellStyle name="Normal 2 10 7" xfId="1319"/>
    <cellStyle name="Normal 2 10 8" xfId="1320"/>
    <cellStyle name="Normal 2 10 9" xfId="1321"/>
    <cellStyle name="Normal 2 11" xfId="1322"/>
    <cellStyle name="Normal 2 11 10" xfId="1323"/>
    <cellStyle name="Normal 2 11 11" xfId="1324"/>
    <cellStyle name="Normal 2 11 12" xfId="1325"/>
    <cellStyle name="Normal 2 11 13" xfId="1326"/>
    <cellStyle name="Normal 2 11 14" xfId="1327"/>
    <cellStyle name="Normal 2 11 15" xfId="1328"/>
    <cellStyle name="Normal 2 11 16" xfId="1329"/>
    <cellStyle name="Normal 2 11 17" xfId="1330"/>
    <cellStyle name="Normal 2 11 18" xfId="1331"/>
    <cellStyle name="Normal 2 11 19" xfId="1332"/>
    <cellStyle name="Normal 2 11 2" xfId="1333"/>
    <cellStyle name="Normal 2 11 20" xfId="1334"/>
    <cellStyle name="Normal 2 11 21" xfId="1335"/>
    <cellStyle name="Normal 2 11 22" xfId="1336"/>
    <cellStyle name="Normal 2 11 23" xfId="1337"/>
    <cellStyle name="Normal 2 11 24" xfId="1338"/>
    <cellStyle name="Normal 2 11 25" xfId="1339"/>
    <cellStyle name="Normal 2 11 26" xfId="1340"/>
    <cellStyle name="Normal 2 11 27" xfId="1341"/>
    <cellStyle name="Normal 2 11 28" xfId="1342"/>
    <cellStyle name="Normal 2 11 29" xfId="1343"/>
    <cellStyle name="Normal 2 11 3" xfId="1344"/>
    <cellStyle name="Normal 2 11 30" xfId="1345"/>
    <cellStyle name="Normal 2 11 31" xfId="1346"/>
    <cellStyle name="Normal 2 11 32" xfId="1347"/>
    <cellStyle name="Normal 2 11 33" xfId="1348"/>
    <cellStyle name="Normal 2 11 34" xfId="1349"/>
    <cellStyle name="Normal 2 11 35" xfId="1350"/>
    <cellStyle name="Normal 2 11 36" xfId="1351"/>
    <cellStyle name="Normal 2 11 37" xfId="1352"/>
    <cellStyle name="Normal 2 11 38" xfId="1353"/>
    <cellStyle name="Normal 2 11 39" xfId="1354"/>
    <cellStyle name="Normal 2 11 4" xfId="1355"/>
    <cellStyle name="Normal 2 11 40" xfId="1356"/>
    <cellStyle name="Normal 2 11 41" xfId="1357"/>
    <cellStyle name="Normal 2 11 42" xfId="1358"/>
    <cellStyle name="Normal 2 11 43" xfId="1359"/>
    <cellStyle name="Normal 2 11 44" xfId="1360"/>
    <cellStyle name="Normal 2 11 45" xfId="1361"/>
    <cellStyle name="Normal 2 11 5" xfId="1362"/>
    <cellStyle name="Normal 2 11 6" xfId="1363"/>
    <cellStyle name="Normal 2 11 7" xfId="1364"/>
    <cellStyle name="Normal 2 11 8" xfId="1365"/>
    <cellStyle name="Normal 2 11 9" xfId="1366"/>
    <cellStyle name="Normal 2 12" xfId="1367"/>
    <cellStyle name="Normal 2 12 10" xfId="1368"/>
    <cellStyle name="Normal 2 12 11" xfId="1369"/>
    <cellStyle name="Normal 2 12 12" xfId="1370"/>
    <cellStyle name="Normal 2 12 13" xfId="1371"/>
    <cellStyle name="Normal 2 12 14" xfId="1372"/>
    <cellStyle name="Normal 2 12 15" xfId="1373"/>
    <cellStyle name="Normal 2 12 16" xfId="1374"/>
    <cellStyle name="Normal 2 12 17" xfId="1375"/>
    <cellStyle name="Normal 2 12 18" xfId="1376"/>
    <cellStyle name="Normal 2 12 19" xfId="1377"/>
    <cellStyle name="Normal 2 12 2" xfId="1378"/>
    <cellStyle name="Normal 2 12 20" xfId="1379"/>
    <cellStyle name="Normal 2 12 21" xfId="1380"/>
    <cellStyle name="Normal 2 12 22" xfId="1381"/>
    <cellStyle name="Normal 2 12 23" xfId="1382"/>
    <cellStyle name="Normal 2 12 24" xfId="1383"/>
    <cellStyle name="Normal 2 12 25" xfId="1384"/>
    <cellStyle name="Normal 2 12 26" xfId="1385"/>
    <cellStyle name="Normal 2 12 27" xfId="1386"/>
    <cellStyle name="Normal 2 12 28" xfId="1387"/>
    <cellStyle name="Normal 2 12 29" xfId="1388"/>
    <cellStyle name="Normal 2 12 3" xfId="1389"/>
    <cellStyle name="Normal 2 12 30" xfId="1390"/>
    <cellStyle name="Normal 2 12 31" xfId="1391"/>
    <cellStyle name="Normal 2 12 32" xfId="1392"/>
    <cellStyle name="Normal 2 12 33" xfId="1393"/>
    <cellStyle name="Normal 2 12 34" xfId="1394"/>
    <cellStyle name="Normal 2 12 35" xfId="1395"/>
    <cellStyle name="Normal 2 12 36" xfId="1396"/>
    <cellStyle name="Normal 2 12 37" xfId="1397"/>
    <cellStyle name="Normal 2 12 38" xfId="1398"/>
    <cellStyle name="Normal 2 12 39" xfId="1399"/>
    <cellStyle name="Normal 2 12 4" xfId="1400"/>
    <cellStyle name="Normal 2 12 40" xfId="1401"/>
    <cellStyle name="Normal 2 12 41" xfId="1402"/>
    <cellStyle name="Normal 2 12 42" xfId="1403"/>
    <cellStyle name="Normal 2 12 43" xfId="1404"/>
    <cellStyle name="Normal 2 12 44" xfId="1405"/>
    <cellStyle name="Normal 2 12 45" xfId="1406"/>
    <cellStyle name="Normal 2 12 5" xfId="1407"/>
    <cellStyle name="Normal 2 12 6" xfId="1408"/>
    <cellStyle name="Normal 2 12 7" xfId="1409"/>
    <cellStyle name="Normal 2 12 8" xfId="1410"/>
    <cellStyle name="Normal 2 12 9" xfId="1411"/>
    <cellStyle name="Normal 2 13" xfId="1412"/>
    <cellStyle name="Normal 2 13 2" xfId="1413"/>
    <cellStyle name="Normal 2 13 2 10" xfId="1414"/>
    <cellStyle name="Normal 2 13 2 11" xfId="1415"/>
    <cellStyle name="Normal 2 13 2 12" xfId="1416"/>
    <cellStyle name="Normal 2 13 2 13" xfId="1417"/>
    <cellStyle name="Normal 2 13 2 14" xfId="1418"/>
    <cellStyle name="Normal 2 13 2 15" xfId="1419"/>
    <cellStyle name="Normal 2 13 2 16" xfId="1420"/>
    <cellStyle name="Normal 2 13 2 17" xfId="1421"/>
    <cellStyle name="Normal 2 13 2 18" xfId="1422"/>
    <cellStyle name="Normal 2 13 2 19" xfId="1423"/>
    <cellStyle name="Normal 2 13 2 2" xfId="1424"/>
    <cellStyle name="Normal 2 13 2 20" xfId="1425"/>
    <cellStyle name="Normal 2 13 2 21" xfId="1426"/>
    <cellStyle name="Normal 2 13 2 22" xfId="1427"/>
    <cellStyle name="Normal 2 13 2 23" xfId="1428"/>
    <cellStyle name="Normal 2 13 2 24" xfId="1429"/>
    <cellStyle name="Normal 2 13 2 25" xfId="1430"/>
    <cellStyle name="Normal 2 13 2 26" xfId="1431"/>
    <cellStyle name="Normal 2 13 2 27" xfId="1432"/>
    <cellStyle name="Normal 2 13 2 28" xfId="1433"/>
    <cellStyle name="Normal 2 13 2 29" xfId="1434"/>
    <cellStyle name="Normal 2 13 2 3" xfId="1435"/>
    <cellStyle name="Normal 2 13 2 30" xfId="1436"/>
    <cellStyle name="Normal 2 13 2 31" xfId="1437"/>
    <cellStyle name="Normal 2 13 2 32" xfId="1438"/>
    <cellStyle name="Normal 2 13 2 33" xfId="1439"/>
    <cellStyle name="Normal 2 13 2 34" xfId="1440"/>
    <cellStyle name="Normal 2 13 2 35" xfId="1441"/>
    <cellStyle name="Normal 2 13 2 36" xfId="1442"/>
    <cellStyle name="Normal 2 13 2 37" xfId="1443"/>
    <cellStyle name="Normal 2 13 2 38" xfId="1444"/>
    <cellStyle name="Normal 2 13 2 39" xfId="1445"/>
    <cellStyle name="Normal 2 13 2 4" xfId="1446"/>
    <cellStyle name="Normal 2 13 2 40" xfId="1447"/>
    <cellStyle name="Normal 2 13 2 41" xfId="1448"/>
    <cellStyle name="Normal 2 13 2 42" xfId="1449"/>
    <cellStyle name="Normal 2 13 2 43" xfId="1450"/>
    <cellStyle name="Normal 2 13 2 44" xfId="1451"/>
    <cellStyle name="Normal 2 13 2 45" xfId="1452"/>
    <cellStyle name="Normal 2 13 2 5" xfId="1453"/>
    <cellStyle name="Normal 2 13 2 6" xfId="1454"/>
    <cellStyle name="Normal 2 13 2 7" xfId="1455"/>
    <cellStyle name="Normal 2 13 2 8" xfId="1456"/>
    <cellStyle name="Normal 2 13 2 9" xfId="1457"/>
    <cellStyle name="Normal 2 14" xfId="1458"/>
    <cellStyle name="Normal 2 14 2" xfId="1459"/>
    <cellStyle name="Normal 2 14 2 10" xfId="1460"/>
    <cellStyle name="Normal 2 14 2 11" xfId="1461"/>
    <cellStyle name="Normal 2 14 2 12" xfId="1462"/>
    <cellStyle name="Normal 2 14 2 13" xfId="1463"/>
    <cellStyle name="Normal 2 14 2 14" xfId="1464"/>
    <cellStyle name="Normal 2 14 2 15" xfId="1465"/>
    <cellStyle name="Normal 2 14 2 16" xfId="1466"/>
    <cellStyle name="Normal 2 14 2 17" xfId="1467"/>
    <cellStyle name="Normal 2 14 2 18" xfId="1468"/>
    <cellStyle name="Normal 2 14 2 19" xfId="1469"/>
    <cellStyle name="Normal 2 14 2 2" xfId="1470"/>
    <cellStyle name="Normal 2 14 2 20" xfId="1471"/>
    <cellStyle name="Normal 2 14 2 21" xfId="1472"/>
    <cellStyle name="Normal 2 14 2 22" xfId="1473"/>
    <cellStyle name="Normal 2 14 2 23" xfId="1474"/>
    <cellStyle name="Normal 2 14 2 24" xfId="1475"/>
    <cellStyle name="Normal 2 14 2 25" xfId="1476"/>
    <cellStyle name="Normal 2 14 2 26" xfId="1477"/>
    <cellStyle name="Normal 2 14 2 27" xfId="1478"/>
    <cellStyle name="Normal 2 14 2 28" xfId="1479"/>
    <cellStyle name="Normal 2 14 2 29" xfId="1480"/>
    <cellStyle name="Normal 2 14 2 3" xfId="1481"/>
    <cellStyle name="Normal 2 14 2 30" xfId="1482"/>
    <cellStyle name="Normal 2 14 2 31" xfId="1483"/>
    <cellStyle name="Normal 2 14 2 32" xfId="1484"/>
    <cellStyle name="Normal 2 14 2 33" xfId="1485"/>
    <cellStyle name="Normal 2 14 2 34" xfId="1486"/>
    <cellStyle name="Normal 2 14 2 35" xfId="1487"/>
    <cellStyle name="Normal 2 14 2 36" xfId="1488"/>
    <cellStyle name="Normal 2 14 2 37" xfId="1489"/>
    <cellStyle name="Normal 2 14 2 38" xfId="1490"/>
    <cellStyle name="Normal 2 14 2 39" xfId="1491"/>
    <cellStyle name="Normal 2 14 2 4" xfId="1492"/>
    <cellStyle name="Normal 2 14 2 40" xfId="1493"/>
    <cellStyle name="Normal 2 14 2 41" xfId="1494"/>
    <cellStyle name="Normal 2 14 2 42" xfId="1495"/>
    <cellStyle name="Normal 2 14 2 43" xfId="1496"/>
    <cellStyle name="Normal 2 14 2 44" xfId="1497"/>
    <cellStyle name="Normal 2 14 2 45" xfId="1498"/>
    <cellStyle name="Normal 2 14 2 5" xfId="1499"/>
    <cellStyle name="Normal 2 14 2 6" xfId="1500"/>
    <cellStyle name="Normal 2 14 2 7" xfId="1501"/>
    <cellStyle name="Normal 2 14 2 8" xfId="1502"/>
    <cellStyle name="Normal 2 14 2 9" xfId="1503"/>
    <cellStyle name="Normal 2 15" xfId="1504"/>
    <cellStyle name="Normal 2 15 2" xfId="1505"/>
    <cellStyle name="Normal 2 15 2 10" xfId="1506"/>
    <cellStyle name="Normal 2 15 2 11" xfId="1507"/>
    <cellStyle name="Normal 2 15 2 12" xfId="1508"/>
    <cellStyle name="Normal 2 15 2 13" xfId="1509"/>
    <cellStyle name="Normal 2 15 2 14" xfId="1510"/>
    <cellStyle name="Normal 2 15 2 15" xfId="1511"/>
    <cellStyle name="Normal 2 15 2 16" xfId="1512"/>
    <cellStyle name="Normal 2 15 2 17" xfId="1513"/>
    <cellStyle name="Normal 2 15 2 18" xfId="1514"/>
    <cellStyle name="Normal 2 15 2 19" xfId="1515"/>
    <cellStyle name="Normal 2 15 2 2" xfId="1516"/>
    <cellStyle name="Normal 2 15 2 20" xfId="1517"/>
    <cellStyle name="Normal 2 15 2 21" xfId="1518"/>
    <cellStyle name="Normal 2 15 2 22" xfId="1519"/>
    <cellStyle name="Normal 2 15 2 23" xfId="1520"/>
    <cellStyle name="Normal 2 15 2 24" xfId="1521"/>
    <cellStyle name="Normal 2 15 2 25" xfId="1522"/>
    <cellStyle name="Normal 2 15 2 26" xfId="1523"/>
    <cellStyle name="Normal 2 15 2 27" xfId="1524"/>
    <cellStyle name="Normal 2 15 2 28" xfId="1525"/>
    <cellStyle name="Normal 2 15 2 29" xfId="1526"/>
    <cellStyle name="Normal 2 15 2 3" xfId="1527"/>
    <cellStyle name="Normal 2 15 2 30" xfId="1528"/>
    <cellStyle name="Normal 2 15 2 31" xfId="1529"/>
    <cellStyle name="Normal 2 15 2 32" xfId="1530"/>
    <cellStyle name="Normal 2 15 2 33" xfId="1531"/>
    <cellStyle name="Normal 2 15 2 34" xfId="1532"/>
    <cellStyle name="Normal 2 15 2 35" xfId="1533"/>
    <cellStyle name="Normal 2 15 2 36" xfId="1534"/>
    <cellStyle name="Normal 2 15 2 37" xfId="1535"/>
    <cellStyle name="Normal 2 15 2 38" xfId="1536"/>
    <cellStyle name="Normal 2 15 2 39" xfId="1537"/>
    <cellStyle name="Normal 2 15 2 4" xfId="1538"/>
    <cellStyle name="Normal 2 15 2 40" xfId="1539"/>
    <cellStyle name="Normal 2 15 2 41" xfId="1540"/>
    <cellStyle name="Normal 2 15 2 42" xfId="1541"/>
    <cellStyle name="Normal 2 15 2 43" xfId="1542"/>
    <cellStyle name="Normal 2 15 2 44" xfId="1543"/>
    <cellStyle name="Normal 2 15 2 45" xfId="1544"/>
    <cellStyle name="Normal 2 15 2 5" xfId="1545"/>
    <cellStyle name="Normal 2 15 2 6" xfId="1546"/>
    <cellStyle name="Normal 2 15 2 7" xfId="1547"/>
    <cellStyle name="Normal 2 15 2 8" xfId="1548"/>
    <cellStyle name="Normal 2 15 2 9" xfId="1549"/>
    <cellStyle name="Normal 2 16" xfId="1550"/>
    <cellStyle name="Normal 2 16 2" xfId="1551"/>
    <cellStyle name="Normal 2 17" xfId="1552"/>
    <cellStyle name="Normal 2 17 10" xfId="1553"/>
    <cellStyle name="Normal 2 17 11" xfId="1554"/>
    <cellStyle name="Normal 2 17 12" xfId="1555"/>
    <cellStyle name="Normal 2 17 13" xfId="1556"/>
    <cellStyle name="Normal 2 17 14" xfId="1557"/>
    <cellStyle name="Normal 2 17 15" xfId="1558"/>
    <cellStyle name="Normal 2 17 16" xfId="1559"/>
    <cellStyle name="Normal 2 17 17" xfId="1560"/>
    <cellStyle name="Normal 2 17 18" xfId="1561"/>
    <cellStyle name="Normal 2 17 19" xfId="1562"/>
    <cellStyle name="Normal 2 17 2" xfId="1563"/>
    <cellStyle name="Normal 2 17 20" xfId="1564"/>
    <cellStyle name="Normal 2 17 21" xfId="1565"/>
    <cellStyle name="Normal 2 17 22" xfId="1566"/>
    <cellStyle name="Normal 2 17 23" xfId="1567"/>
    <cellStyle name="Normal 2 17 24" xfId="1568"/>
    <cellStyle name="Normal 2 17 25" xfId="1569"/>
    <cellStyle name="Normal 2 17 26" xfId="1570"/>
    <cellStyle name="Normal 2 17 27" xfId="1571"/>
    <cellStyle name="Normal 2 17 28" xfId="1572"/>
    <cellStyle name="Normal 2 17 29" xfId="1573"/>
    <cellStyle name="Normal 2 17 3" xfId="1574"/>
    <cellStyle name="Normal 2 17 30" xfId="1575"/>
    <cellStyle name="Normal 2 17 31" xfId="1576"/>
    <cellStyle name="Normal 2 17 32" xfId="1577"/>
    <cellStyle name="Normal 2 17 33" xfId="1578"/>
    <cellStyle name="Normal 2 17 34" xfId="1579"/>
    <cellStyle name="Normal 2 17 35" xfId="1580"/>
    <cellStyle name="Normal 2 17 36" xfId="1581"/>
    <cellStyle name="Normal 2 17 37" xfId="1582"/>
    <cellStyle name="Normal 2 17 38" xfId="1583"/>
    <cellStyle name="Normal 2 17 39" xfId="1584"/>
    <cellStyle name="Normal 2 17 4" xfId="1585"/>
    <cellStyle name="Normal 2 17 40" xfId="1586"/>
    <cellStyle name="Normal 2 17 41" xfId="1587"/>
    <cellStyle name="Normal 2 17 42" xfId="1588"/>
    <cellStyle name="Normal 2 17 43" xfId="1589"/>
    <cellStyle name="Normal 2 17 44" xfId="1590"/>
    <cellStyle name="Normal 2 17 45" xfId="1591"/>
    <cellStyle name="Normal 2 17 5" xfId="1592"/>
    <cellStyle name="Normal 2 17 6" xfId="1593"/>
    <cellStyle name="Normal 2 17 7" xfId="1594"/>
    <cellStyle name="Normal 2 17 8" xfId="1595"/>
    <cellStyle name="Normal 2 17 9" xfId="1596"/>
    <cellStyle name="Normal 2 18" xfId="1597"/>
    <cellStyle name="Normal 2 18 10" xfId="1598"/>
    <cellStyle name="Normal 2 18 11" xfId="1599"/>
    <cellStyle name="Normal 2 18 12" xfId="1600"/>
    <cellStyle name="Normal 2 18 13" xfId="1601"/>
    <cellStyle name="Normal 2 18 14" xfId="1602"/>
    <cellStyle name="Normal 2 18 15" xfId="1603"/>
    <cellStyle name="Normal 2 18 16" xfId="1604"/>
    <cellStyle name="Normal 2 18 17" xfId="1605"/>
    <cellStyle name="Normal 2 18 18" xfId="1606"/>
    <cellStyle name="Normal 2 18 19" xfId="1607"/>
    <cellStyle name="Normal 2 18 2" xfId="1608"/>
    <cellStyle name="Normal 2 18 2 10" xfId="1609"/>
    <cellStyle name="Normal 2 18 2 11" xfId="1610"/>
    <cellStyle name="Normal 2 18 2 12" xfId="1611"/>
    <cellStyle name="Normal 2 18 2 13" xfId="1612"/>
    <cellStyle name="Normal 2 18 2 13 10" xfId="1613"/>
    <cellStyle name="Normal 2 18 2 13 11" xfId="1614"/>
    <cellStyle name="Normal 2 18 2 13 12" xfId="1615"/>
    <cellStyle name="Normal 2 18 2 13 13" xfId="1616"/>
    <cellStyle name="Normal 2 18 2 13 14" xfId="1617"/>
    <cellStyle name="Normal 2 18 2 13 15" xfId="1618"/>
    <cellStyle name="Normal 2 18 2 13 16" xfId="1619"/>
    <cellStyle name="Normal 2 18 2 13 17" xfId="1620"/>
    <cellStyle name="Normal 2 18 2 13 18" xfId="1621"/>
    <cellStyle name="Normal 2 18 2 13 19" xfId="1622"/>
    <cellStyle name="Normal 2 18 2 13 2" xfId="1623"/>
    <cellStyle name="Normal 2 18 2 13 20" xfId="1624"/>
    <cellStyle name="Normal 2 18 2 13 21" xfId="1625"/>
    <cellStyle name="Normal 2 18 2 13 22" xfId="1626"/>
    <cellStyle name="Normal 2 18 2 13 23" xfId="1627"/>
    <cellStyle name="Normal 2 18 2 13 3" xfId="1628"/>
    <cellStyle name="Normal 2 18 2 13 4" xfId="1629"/>
    <cellStyle name="Normal 2 18 2 13 5" xfId="1630"/>
    <cellStyle name="Normal 2 18 2 13 6" xfId="1631"/>
    <cellStyle name="Normal 2 18 2 13 7" xfId="1632"/>
    <cellStyle name="Normal 2 18 2 13 8" xfId="1633"/>
    <cellStyle name="Normal 2 18 2 13 9" xfId="1634"/>
    <cellStyle name="Normal 2 18 2 14" xfId="1635"/>
    <cellStyle name="Normal 2 18 2 14 10" xfId="1636"/>
    <cellStyle name="Normal 2 18 2 14 11" xfId="1637"/>
    <cellStyle name="Normal 2 18 2 14 12" xfId="1638"/>
    <cellStyle name="Normal 2 18 2 14 13" xfId="1639"/>
    <cellStyle name="Normal 2 18 2 14 14" xfId="1640"/>
    <cellStyle name="Normal 2 18 2 14 15" xfId="1641"/>
    <cellStyle name="Normal 2 18 2 14 16" xfId="1642"/>
    <cellStyle name="Normal 2 18 2 14 17" xfId="1643"/>
    <cellStyle name="Normal 2 18 2 14 18" xfId="1644"/>
    <cellStyle name="Normal 2 18 2 14 19" xfId="1645"/>
    <cellStyle name="Normal 2 18 2 14 2" xfId="1646"/>
    <cellStyle name="Normal 2 18 2 14 20" xfId="1647"/>
    <cellStyle name="Normal 2 18 2 14 21" xfId="1648"/>
    <cellStyle name="Normal 2 18 2 14 22" xfId="1649"/>
    <cellStyle name="Normal 2 18 2 14 23" xfId="1650"/>
    <cellStyle name="Normal 2 18 2 14 3" xfId="1651"/>
    <cellStyle name="Normal 2 18 2 14 4" xfId="1652"/>
    <cellStyle name="Normal 2 18 2 14 5" xfId="1653"/>
    <cellStyle name="Normal 2 18 2 14 6" xfId="1654"/>
    <cellStyle name="Normal 2 18 2 14 7" xfId="1655"/>
    <cellStyle name="Normal 2 18 2 14 8" xfId="1656"/>
    <cellStyle name="Normal 2 18 2 14 9" xfId="1657"/>
    <cellStyle name="Normal 2 18 2 15" xfId="1658"/>
    <cellStyle name="Normal 2 18 2 15 10" xfId="1659"/>
    <cellStyle name="Normal 2 18 2 15 11" xfId="1660"/>
    <cellStyle name="Normal 2 18 2 15 12" xfId="1661"/>
    <cellStyle name="Normal 2 18 2 15 13" xfId="1662"/>
    <cellStyle name="Normal 2 18 2 15 14" xfId="1663"/>
    <cellStyle name="Normal 2 18 2 15 15" xfId="1664"/>
    <cellStyle name="Normal 2 18 2 15 16" xfId="1665"/>
    <cellStyle name="Normal 2 18 2 15 17" xfId="1666"/>
    <cellStyle name="Normal 2 18 2 15 18" xfId="1667"/>
    <cellStyle name="Normal 2 18 2 15 19" xfId="1668"/>
    <cellStyle name="Normal 2 18 2 15 2" xfId="1669"/>
    <cellStyle name="Normal 2 18 2 15 20" xfId="1670"/>
    <cellStyle name="Normal 2 18 2 15 21" xfId="1671"/>
    <cellStyle name="Normal 2 18 2 15 22" xfId="1672"/>
    <cellStyle name="Normal 2 18 2 15 23" xfId="1673"/>
    <cellStyle name="Normal 2 18 2 15 3" xfId="1674"/>
    <cellStyle name="Normal 2 18 2 15 4" xfId="1675"/>
    <cellStyle name="Normal 2 18 2 15 5" xfId="1676"/>
    <cellStyle name="Normal 2 18 2 15 6" xfId="1677"/>
    <cellStyle name="Normal 2 18 2 15 7" xfId="1678"/>
    <cellStyle name="Normal 2 18 2 15 8" xfId="1679"/>
    <cellStyle name="Normal 2 18 2 15 9" xfId="1680"/>
    <cellStyle name="Normal 2 18 2 16" xfId="1681"/>
    <cellStyle name="Normal 2 18 2 16 10" xfId="1682"/>
    <cellStyle name="Normal 2 18 2 16 11" xfId="1683"/>
    <cellStyle name="Normal 2 18 2 16 12" xfId="1684"/>
    <cellStyle name="Normal 2 18 2 16 13" xfId="1685"/>
    <cellStyle name="Normal 2 18 2 16 14" xfId="1686"/>
    <cellStyle name="Normal 2 18 2 16 15" xfId="1687"/>
    <cellStyle name="Normal 2 18 2 16 16" xfId="1688"/>
    <cellStyle name="Normal 2 18 2 16 17" xfId="1689"/>
    <cellStyle name="Normal 2 18 2 16 18" xfId="1690"/>
    <cellStyle name="Normal 2 18 2 16 19" xfId="1691"/>
    <cellStyle name="Normal 2 18 2 16 2" xfId="1692"/>
    <cellStyle name="Normal 2 18 2 16 20" xfId="1693"/>
    <cellStyle name="Normal 2 18 2 16 21" xfId="1694"/>
    <cellStyle name="Normal 2 18 2 16 22" xfId="1695"/>
    <cellStyle name="Normal 2 18 2 16 23" xfId="1696"/>
    <cellStyle name="Normal 2 18 2 16 3" xfId="1697"/>
    <cellStyle name="Normal 2 18 2 16 4" xfId="1698"/>
    <cellStyle name="Normal 2 18 2 16 5" xfId="1699"/>
    <cellStyle name="Normal 2 18 2 16 6" xfId="1700"/>
    <cellStyle name="Normal 2 18 2 16 7" xfId="1701"/>
    <cellStyle name="Normal 2 18 2 16 8" xfId="1702"/>
    <cellStyle name="Normal 2 18 2 16 9" xfId="1703"/>
    <cellStyle name="Normal 2 18 2 2" xfId="1704"/>
    <cellStyle name="Normal 2 18 2 2 10" xfId="1705"/>
    <cellStyle name="Normal 2 18 2 2 11" xfId="1706"/>
    <cellStyle name="Normal 2 18 2 2 12" xfId="1707"/>
    <cellStyle name="Normal 2 18 2 2 13" xfId="1708"/>
    <cellStyle name="Normal 2 18 2 2 14" xfId="1709"/>
    <cellStyle name="Normal 2 18 2 2 15" xfId="1710"/>
    <cellStyle name="Normal 2 18 2 2 16" xfId="1711"/>
    <cellStyle name="Normal 2 18 2 2 17" xfId="1712"/>
    <cellStyle name="Normal 2 18 2 2 18" xfId="1713"/>
    <cellStyle name="Normal 2 18 2 2 19" xfId="1714"/>
    <cellStyle name="Normal 2 18 2 2 2" xfId="1715"/>
    <cellStyle name="Normal 2 18 2 2 2 2" xfId="1716"/>
    <cellStyle name="Normal 2 18 2 2 20" xfId="1717"/>
    <cellStyle name="Normal 2 18 2 2 21" xfId="1718"/>
    <cellStyle name="Normal 2 18 2 2 22" xfId="1719"/>
    <cellStyle name="Normal 2 18 2 2 23" xfId="1720"/>
    <cellStyle name="Normal 2 18 2 2 24" xfId="1721"/>
    <cellStyle name="Normal 2 18 2 2 25" xfId="1722"/>
    <cellStyle name="Normal 2 18 2 2 26" xfId="1723"/>
    <cellStyle name="Normal 2 18 2 2 27" xfId="1724"/>
    <cellStyle name="Normal 2 18 2 2 28" xfId="1725"/>
    <cellStyle name="Normal 2 18 2 2 29" xfId="1726"/>
    <cellStyle name="Normal 2 18 2 2 3" xfId="1727"/>
    <cellStyle name="Normal 2 18 2 2 30" xfId="1728"/>
    <cellStyle name="Normal 2 18 2 2 31" xfId="1729"/>
    <cellStyle name="Normal 2 18 2 2 4" xfId="1730"/>
    <cellStyle name="Normal 2 18 2 2 5" xfId="1731"/>
    <cellStyle name="Normal 2 18 2 2 6" xfId="1732"/>
    <cellStyle name="Normal 2 18 2 2 7" xfId="1733"/>
    <cellStyle name="Normal 2 18 2 2 8" xfId="1734"/>
    <cellStyle name="Normal 2 18 2 2 9" xfId="1735"/>
    <cellStyle name="Normal 2 18 2 3" xfId="1736"/>
    <cellStyle name="Normal 2 18 2 4" xfId="1737"/>
    <cellStyle name="Normal 2 18 2 5" xfId="1738"/>
    <cellStyle name="Normal 2 18 2 6" xfId="1739"/>
    <cellStyle name="Normal 2 18 2 7" xfId="1740"/>
    <cellStyle name="Normal 2 18 2 8" xfId="1741"/>
    <cellStyle name="Normal 2 18 2 9" xfId="1742"/>
    <cellStyle name="Normal 2 18 20" xfId="1743"/>
    <cellStyle name="Normal 2 18 21" xfId="1744"/>
    <cellStyle name="Normal 2 18 22" xfId="1745"/>
    <cellStyle name="Normal 2 18 23" xfId="1746"/>
    <cellStyle name="Normal 2 18 24" xfId="1747"/>
    <cellStyle name="Normal 2 18 25" xfId="1748"/>
    <cellStyle name="Normal 2 18 26" xfId="1749"/>
    <cellStyle name="Normal 2 18 27" xfId="1750"/>
    <cellStyle name="Normal 2 18 28" xfId="1751"/>
    <cellStyle name="Normal 2 18 29" xfId="1752"/>
    <cellStyle name="Normal 2 18 3" xfId="1753"/>
    <cellStyle name="Normal 2 18 30" xfId="1754"/>
    <cellStyle name="Normal 2 18 31" xfId="1755"/>
    <cellStyle name="Normal 2 18 32" xfId="1756"/>
    <cellStyle name="Normal 2 18 33" xfId="1757"/>
    <cellStyle name="Normal 2 18 34" xfId="1758"/>
    <cellStyle name="Normal 2 18 35" xfId="1759"/>
    <cellStyle name="Normal 2 18 36" xfId="1760"/>
    <cellStyle name="Normal 2 18 37" xfId="1761"/>
    <cellStyle name="Normal 2 18 38" xfId="1762"/>
    <cellStyle name="Normal 2 18 39" xfId="1763"/>
    <cellStyle name="Normal 2 18 4" xfId="1764"/>
    <cellStyle name="Normal 2 18 40" xfId="1765"/>
    <cellStyle name="Normal 2 18 41" xfId="1766"/>
    <cellStyle name="Normal 2 18 42" xfId="1767"/>
    <cellStyle name="Normal 2 18 43" xfId="1768"/>
    <cellStyle name="Normal 2 18 44" xfId="1769"/>
    <cellStyle name="Normal 2 18 45" xfId="1770"/>
    <cellStyle name="Normal 2 18 5" xfId="1771"/>
    <cellStyle name="Normal 2 18 6" xfId="1772"/>
    <cellStyle name="Normal 2 18 7" xfId="1773"/>
    <cellStyle name="Normal 2 18 7 10" xfId="1774"/>
    <cellStyle name="Normal 2 18 7 11" xfId="1775"/>
    <cellStyle name="Normal 2 18 7 12" xfId="1776"/>
    <cellStyle name="Normal 2 18 7 13" xfId="1777"/>
    <cellStyle name="Normal 2 18 7 14" xfId="1778"/>
    <cellStyle name="Normal 2 18 7 15" xfId="1779"/>
    <cellStyle name="Normal 2 18 7 16" xfId="1780"/>
    <cellStyle name="Normal 2 18 7 17" xfId="1781"/>
    <cellStyle name="Normal 2 18 7 18" xfId="1782"/>
    <cellStyle name="Normal 2 18 7 19" xfId="1783"/>
    <cellStyle name="Normal 2 18 7 2" xfId="1784"/>
    <cellStyle name="Normal 2 18 7 20" xfId="1785"/>
    <cellStyle name="Normal 2 18 7 21" xfId="1786"/>
    <cellStyle name="Normal 2 18 7 22" xfId="1787"/>
    <cellStyle name="Normal 2 18 7 23" xfId="1788"/>
    <cellStyle name="Normal 2 18 7 24" xfId="1789"/>
    <cellStyle name="Normal 2 18 7 25" xfId="1790"/>
    <cellStyle name="Normal 2 18 7 26" xfId="1791"/>
    <cellStyle name="Normal 2 18 7 3" xfId="1792"/>
    <cellStyle name="Normal 2 18 7 4" xfId="1793"/>
    <cellStyle name="Normal 2 18 7 5" xfId="1794"/>
    <cellStyle name="Normal 2 18 7 6" xfId="1795"/>
    <cellStyle name="Normal 2 18 7 7" xfId="1796"/>
    <cellStyle name="Normal 2 18 7 8" xfId="1797"/>
    <cellStyle name="Normal 2 18 7 9" xfId="1798"/>
    <cellStyle name="Normal 2 18 8" xfId="1799"/>
    <cellStyle name="Normal 2 18 8 10" xfId="1800"/>
    <cellStyle name="Normal 2 18 8 11" xfId="1801"/>
    <cellStyle name="Normal 2 18 8 12" xfId="1802"/>
    <cellStyle name="Normal 2 18 8 13" xfId="1803"/>
    <cellStyle name="Normal 2 18 8 14" xfId="1804"/>
    <cellStyle name="Normal 2 18 8 15" xfId="1805"/>
    <cellStyle name="Normal 2 18 8 16" xfId="1806"/>
    <cellStyle name="Normal 2 18 8 17" xfId="1807"/>
    <cellStyle name="Normal 2 18 8 18" xfId="1808"/>
    <cellStyle name="Normal 2 18 8 19" xfId="1809"/>
    <cellStyle name="Normal 2 18 8 2" xfId="1810"/>
    <cellStyle name="Normal 2 18 8 20" xfId="1811"/>
    <cellStyle name="Normal 2 18 8 21" xfId="1812"/>
    <cellStyle name="Normal 2 18 8 22" xfId="1813"/>
    <cellStyle name="Normal 2 18 8 23" xfId="1814"/>
    <cellStyle name="Normal 2 18 8 24" xfId="1815"/>
    <cellStyle name="Normal 2 18 8 25" xfId="1816"/>
    <cellStyle name="Normal 2 18 8 26" xfId="1817"/>
    <cellStyle name="Normal 2 18 8 3" xfId="1818"/>
    <cellStyle name="Normal 2 18 8 4" xfId="1819"/>
    <cellStyle name="Normal 2 18 8 5" xfId="1820"/>
    <cellStyle name="Normal 2 18 8 6" xfId="1821"/>
    <cellStyle name="Normal 2 18 8 7" xfId="1822"/>
    <cellStyle name="Normal 2 18 8 8" xfId="1823"/>
    <cellStyle name="Normal 2 18 8 9" xfId="1824"/>
    <cellStyle name="Normal 2 18 9" xfId="1825"/>
    <cellStyle name="Normal 2 19" xfId="9771"/>
    <cellStyle name="Normal 2 19 2" xfId="16275"/>
    <cellStyle name="Normal 2 2" xfId="1826"/>
    <cellStyle name="Normal 2 2 1" xfId="10721"/>
    <cellStyle name="Normal 2 2 10" xfId="1827"/>
    <cellStyle name="Normal 2 2 10 2" xfId="1828"/>
    <cellStyle name="Normal 2 2 10 2 10" xfId="1829"/>
    <cellStyle name="Normal 2 2 10 2 11" xfId="1830"/>
    <cellStyle name="Normal 2 2 10 2 12" xfId="1831"/>
    <cellStyle name="Normal 2 2 10 2 13" xfId="1832"/>
    <cellStyle name="Normal 2 2 10 2 14" xfId="1833"/>
    <cellStyle name="Normal 2 2 10 2 15" xfId="1834"/>
    <cellStyle name="Normal 2 2 10 2 16" xfId="1835"/>
    <cellStyle name="Normal 2 2 10 2 17" xfId="1836"/>
    <cellStyle name="Normal 2 2 10 2 18" xfId="1837"/>
    <cellStyle name="Normal 2 2 10 2 19" xfId="1838"/>
    <cellStyle name="Normal 2 2 10 2 2" xfId="1839"/>
    <cellStyle name="Normal 2 2 10 2 20" xfId="1840"/>
    <cellStyle name="Normal 2 2 10 2 21" xfId="1841"/>
    <cellStyle name="Normal 2 2 10 2 22" xfId="1842"/>
    <cellStyle name="Normal 2 2 10 2 23" xfId="1843"/>
    <cellStyle name="Normal 2 2 10 2 24" xfId="1844"/>
    <cellStyle name="Normal 2 2 10 2 25" xfId="1845"/>
    <cellStyle name="Normal 2 2 10 2 26" xfId="1846"/>
    <cellStyle name="Normal 2 2 10 2 27" xfId="1847"/>
    <cellStyle name="Normal 2 2 10 2 28" xfId="1848"/>
    <cellStyle name="Normal 2 2 10 2 29" xfId="1849"/>
    <cellStyle name="Normal 2 2 10 2 3" xfId="1850"/>
    <cellStyle name="Normal 2 2 10 2 30" xfId="1851"/>
    <cellStyle name="Normal 2 2 10 2 31" xfId="1852"/>
    <cellStyle name="Normal 2 2 10 2 32" xfId="1853"/>
    <cellStyle name="Normal 2 2 10 2 33" xfId="1854"/>
    <cellStyle name="Normal 2 2 10 2 34" xfId="1855"/>
    <cellStyle name="Normal 2 2 10 2 35" xfId="1856"/>
    <cellStyle name="Normal 2 2 10 2 36" xfId="1857"/>
    <cellStyle name="Normal 2 2 10 2 37" xfId="1858"/>
    <cellStyle name="Normal 2 2 10 2 38" xfId="1859"/>
    <cellStyle name="Normal 2 2 10 2 39" xfId="1860"/>
    <cellStyle name="Normal 2 2 10 2 4" xfId="1861"/>
    <cellStyle name="Normal 2 2 10 2 40" xfId="1862"/>
    <cellStyle name="Normal 2 2 10 2 41" xfId="1863"/>
    <cellStyle name="Normal 2 2 10 2 42" xfId="1864"/>
    <cellStyle name="Normal 2 2 10 2 43" xfId="1865"/>
    <cellStyle name="Normal 2 2 10 2 44" xfId="1866"/>
    <cellStyle name="Normal 2 2 10 2 45" xfId="1867"/>
    <cellStyle name="Normal 2 2 10 2 5" xfId="1868"/>
    <cellStyle name="Normal 2 2 10 2 6" xfId="1869"/>
    <cellStyle name="Normal 2 2 10 2 7" xfId="1870"/>
    <cellStyle name="Normal 2 2 10 2 8" xfId="1871"/>
    <cellStyle name="Normal 2 2 10 2 9" xfId="1872"/>
    <cellStyle name="Normal 2 2 11" xfId="1873"/>
    <cellStyle name="Normal 2 2 12" xfId="1874"/>
    <cellStyle name="Normal 2 2 2" xfId="1875"/>
    <cellStyle name="Normal 2 2 2 10" xfId="1876"/>
    <cellStyle name="Normal 2 2 2 10 2" xfId="6253"/>
    <cellStyle name="Normal 2 2 2 10 2 2" xfId="12760"/>
    <cellStyle name="Normal 2 2 2 10 3" xfId="8030"/>
    <cellStyle name="Normal 2 2 2 10 3 2" xfId="14536"/>
    <cellStyle name="Normal 2 2 2 10 4" xfId="11000"/>
    <cellStyle name="Normal 2 2 2 11" xfId="6252"/>
    <cellStyle name="Normal 2 2 2 11 2" xfId="12759"/>
    <cellStyle name="Normal 2 2 2 12" xfId="8029"/>
    <cellStyle name="Normal 2 2 2 12 2" xfId="14535"/>
    <cellStyle name="Normal 2 2 2 13" xfId="10999"/>
    <cellStyle name="Normal 2 2 2 2" xfId="10"/>
    <cellStyle name="Normal 2 2 2 2 2" xfId="1877"/>
    <cellStyle name="Normal 2 2 2 2 2 2" xfId="1878"/>
    <cellStyle name="Normal 2 2 2 2 2 2 10" xfId="1879"/>
    <cellStyle name="Normal 2 2 2 2 2 2 11" xfId="1880"/>
    <cellStyle name="Normal 2 2 2 2 2 2 12" xfId="1881"/>
    <cellStyle name="Normal 2 2 2 2 2 2 13" xfId="1882"/>
    <cellStyle name="Normal 2 2 2 2 2 2 14" xfId="1883"/>
    <cellStyle name="Normal 2 2 2 2 2 2 15" xfId="1884"/>
    <cellStyle name="Normal 2 2 2 2 2 2 16" xfId="1885"/>
    <cellStyle name="Normal 2 2 2 2 2 2 17" xfId="1886"/>
    <cellStyle name="Normal 2 2 2 2 2 2 18" xfId="1887"/>
    <cellStyle name="Normal 2 2 2 2 2 2 19" xfId="1888"/>
    <cellStyle name="Normal 2 2 2 2 2 2 2" xfId="1889"/>
    <cellStyle name="Normal 2 2 2 2 2 2 2 2" xfId="6255"/>
    <cellStyle name="Normal 2 2 2 2 2 2 2 2 2" xfId="12762"/>
    <cellStyle name="Normal 2 2 2 2 2 2 2 3" xfId="8032"/>
    <cellStyle name="Normal 2 2 2 2 2 2 2 3 2" xfId="14538"/>
    <cellStyle name="Normal 2 2 2 2 2 2 2 4" xfId="11002"/>
    <cellStyle name="Normal 2 2 2 2 2 2 20" xfId="1890"/>
    <cellStyle name="Normal 2 2 2 2 2 2 21" xfId="1891"/>
    <cellStyle name="Normal 2 2 2 2 2 2 22" xfId="1892"/>
    <cellStyle name="Normal 2 2 2 2 2 2 23" xfId="1893"/>
    <cellStyle name="Normal 2 2 2 2 2 2 24" xfId="1894"/>
    <cellStyle name="Normal 2 2 2 2 2 2 25" xfId="1895"/>
    <cellStyle name="Normal 2 2 2 2 2 2 26" xfId="1896"/>
    <cellStyle name="Normal 2 2 2 2 2 2 27" xfId="1897"/>
    <cellStyle name="Normal 2 2 2 2 2 2 28" xfId="1898"/>
    <cellStyle name="Normal 2 2 2 2 2 2 29" xfId="1899"/>
    <cellStyle name="Normal 2 2 2 2 2 2 3" xfId="1900"/>
    <cellStyle name="Normal 2 2 2 2 2 2 3 2" xfId="6256"/>
    <cellStyle name="Normal 2 2 2 2 2 2 3 2 2" xfId="12763"/>
    <cellStyle name="Normal 2 2 2 2 2 2 3 3" xfId="8033"/>
    <cellStyle name="Normal 2 2 2 2 2 2 3 3 2" xfId="14539"/>
    <cellStyle name="Normal 2 2 2 2 2 2 3 4" xfId="11003"/>
    <cellStyle name="Normal 2 2 2 2 2 2 30" xfId="1901"/>
    <cellStyle name="Normal 2 2 2 2 2 2 31" xfId="1902"/>
    <cellStyle name="Normal 2 2 2 2 2 2 32" xfId="1903"/>
    <cellStyle name="Normal 2 2 2 2 2 2 33" xfId="1904"/>
    <cellStyle name="Normal 2 2 2 2 2 2 34" xfId="1905"/>
    <cellStyle name="Normal 2 2 2 2 2 2 35" xfId="1906"/>
    <cellStyle name="Normal 2 2 2 2 2 2 36" xfId="1907"/>
    <cellStyle name="Normal 2 2 2 2 2 2 37" xfId="1908"/>
    <cellStyle name="Normal 2 2 2 2 2 2 38" xfId="1909"/>
    <cellStyle name="Normal 2 2 2 2 2 2 39" xfId="1910"/>
    <cellStyle name="Normal 2 2 2 2 2 2 4" xfId="1911"/>
    <cellStyle name="Normal 2 2 2 2 2 2 4 2" xfId="6257"/>
    <cellStyle name="Normal 2 2 2 2 2 2 4 2 2" xfId="12764"/>
    <cellStyle name="Normal 2 2 2 2 2 2 4 3" xfId="8034"/>
    <cellStyle name="Normal 2 2 2 2 2 2 4 3 2" xfId="14540"/>
    <cellStyle name="Normal 2 2 2 2 2 2 4 4" xfId="11004"/>
    <cellStyle name="Normal 2 2 2 2 2 2 40" xfId="1912"/>
    <cellStyle name="Normal 2 2 2 2 2 2 41" xfId="1913"/>
    <cellStyle name="Normal 2 2 2 2 2 2 42" xfId="1914"/>
    <cellStyle name="Normal 2 2 2 2 2 2 43" xfId="1915"/>
    <cellStyle name="Normal 2 2 2 2 2 2 44" xfId="1916"/>
    <cellStyle name="Normal 2 2 2 2 2 2 45" xfId="1917"/>
    <cellStyle name="Normal 2 2 2 2 2 2 46" xfId="1918"/>
    <cellStyle name="Normal 2 2 2 2 2 2 47" xfId="1919"/>
    <cellStyle name="Normal 2 2 2 2 2 2 48" xfId="1920"/>
    <cellStyle name="Normal 2 2 2 2 2 2 49" xfId="1921"/>
    <cellStyle name="Normal 2 2 2 2 2 2 5" xfId="1922"/>
    <cellStyle name="Normal 2 2 2 2 2 2 5 2" xfId="6258"/>
    <cellStyle name="Normal 2 2 2 2 2 2 5 2 2" xfId="12765"/>
    <cellStyle name="Normal 2 2 2 2 2 2 5 3" xfId="8035"/>
    <cellStyle name="Normal 2 2 2 2 2 2 5 3 2" xfId="14541"/>
    <cellStyle name="Normal 2 2 2 2 2 2 5 4" xfId="11005"/>
    <cellStyle name="Normal 2 2 2 2 2 2 6" xfId="1923"/>
    <cellStyle name="Normal 2 2 2 2 2 2 7" xfId="1924"/>
    <cellStyle name="Normal 2 2 2 2 2 2 8" xfId="1925"/>
    <cellStyle name="Normal 2 2 2 2 2 2 9" xfId="1926"/>
    <cellStyle name="Normal 2 2 2 2 2 3" xfId="1927"/>
    <cellStyle name="Normal 2 2 2 2 2 3 2" xfId="6259"/>
    <cellStyle name="Normal 2 2 2 2 2 3 2 2" xfId="12766"/>
    <cellStyle name="Normal 2 2 2 2 2 3 3" xfId="8036"/>
    <cellStyle name="Normal 2 2 2 2 2 3 3 2" xfId="14542"/>
    <cellStyle name="Normal 2 2 2 2 2 3 4" xfId="11006"/>
    <cellStyle name="Normal 2 2 2 2 2 4" xfId="1928"/>
    <cellStyle name="Normal 2 2 2 2 2 4 10" xfId="1929"/>
    <cellStyle name="Normal 2 2 2 2 2 4 11" xfId="1930"/>
    <cellStyle name="Normal 2 2 2 2 2 4 12" xfId="1931"/>
    <cellStyle name="Normal 2 2 2 2 2 4 13" xfId="1932"/>
    <cellStyle name="Normal 2 2 2 2 2 4 14" xfId="1933"/>
    <cellStyle name="Normal 2 2 2 2 2 4 15" xfId="1934"/>
    <cellStyle name="Normal 2 2 2 2 2 4 16" xfId="1935"/>
    <cellStyle name="Normal 2 2 2 2 2 4 17" xfId="1936"/>
    <cellStyle name="Normal 2 2 2 2 2 4 18" xfId="1937"/>
    <cellStyle name="Normal 2 2 2 2 2 4 19" xfId="1938"/>
    <cellStyle name="Normal 2 2 2 2 2 4 2" xfId="1939"/>
    <cellStyle name="Normal 2 2 2 2 2 4 20" xfId="1940"/>
    <cellStyle name="Normal 2 2 2 2 2 4 21" xfId="1941"/>
    <cellStyle name="Normal 2 2 2 2 2 4 22" xfId="1942"/>
    <cellStyle name="Normal 2 2 2 2 2 4 23" xfId="1943"/>
    <cellStyle name="Normal 2 2 2 2 2 4 24" xfId="1944"/>
    <cellStyle name="Normal 2 2 2 2 2 4 25" xfId="1945"/>
    <cellStyle name="Normal 2 2 2 2 2 4 26" xfId="1946"/>
    <cellStyle name="Normal 2 2 2 2 2 4 27" xfId="1947"/>
    <cellStyle name="Normal 2 2 2 2 2 4 28" xfId="1948"/>
    <cellStyle name="Normal 2 2 2 2 2 4 29" xfId="1949"/>
    <cellStyle name="Normal 2 2 2 2 2 4 3" xfId="1950"/>
    <cellStyle name="Normal 2 2 2 2 2 4 30" xfId="1951"/>
    <cellStyle name="Normal 2 2 2 2 2 4 31" xfId="1952"/>
    <cellStyle name="Normal 2 2 2 2 2 4 32" xfId="1953"/>
    <cellStyle name="Normal 2 2 2 2 2 4 33" xfId="1954"/>
    <cellStyle name="Normal 2 2 2 2 2 4 34" xfId="1955"/>
    <cellStyle name="Normal 2 2 2 2 2 4 35" xfId="1956"/>
    <cellStyle name="Normal 2 2 2 2 2 4 36" xfId="1957"/>
    <cellStyle name="Normal 2 2 2 2 2 4 37" xfId="1958"/>
    <cellStyle name="Normal 2 2 2 2 2 4 38" xfId="1959"/>
    <cellStyle name="Normal 2 2 2 2 2 4 39" xfId="1960"/>
    <cellStyle name="Normal 2 2 2 2 2 4 4" xfId="1961"/>
    <cellStyle name="Normal 2 2 2 2 2 4 40" xfId="1962"/>
    <cellStyle name="Normal 2 2 2 2 2 4 41" xfId="1963"/>
    <cellStyle name="Normal 2 2 2 2 2 4 42" xfId="1964"/>
    <cellStyle name="Normal 2 2 2 2 2 4 43" xfId="1965"/>
    <cellStyle name="Normal 2 2 2 2 2 4 44" xfId="1966"/>
    <cellStyle name="Normal 2 2 2 2 2 4 45" xfId="1967"/>
    <cellStyle name="Normal 2 2 2 2 2 4 5" xfId="1968"/>
    <cellStyle name="Normal 2 2 2 2 2 4 6" xfId="1969"/>
    <cellStyle name="Normal 2 2 2 2 2 4 7" xfId="1970"/>
    <cellStyle name="Normal 2 2 2 2 2 4 8" xfId="1971"/>
    <cellStyle name="Normal 2 2 2 2 2 4 9" xfId="1972"/>
    <cellStyle name="Normal 2 2 2 2 2 5" xfId="1973"/>
    <cellStyle name="Normal 2 2 2 2 2 5 10" xfId="1974"/>
    <cellStyle name="Normal 2 2 2 2 2 5 11" xfId="1975"/>
    <cellStyle name="Normal 2 2 2 2 2 5 12" xfId="1976"/>
    <cellStyle name="Normal 2 2 2 2 2 5 13" xfId="1977"/>
    <cellStyle name="Normal 2 2 2 2 2 5 14" xfId="1978"/>
    <cellStyle name="Normal 2 2 2 2 2 5 15" xfId="1979"/>
    <cellStyle name="Normal 2 2 2 2 2 5 16" xfId="1980"/>
    <cellStyle name="Normal 2 2 2 2 2 5 17" xfId="1981"/>
    <cellStyle name="Normal 2 2 2 2 2 5 18" xfId="1982"/>
    <cellStyle name="Normal 2 2 2 2 2 5 19" xfId="1983"/>
    <cellStyle name="Normal 2 2 2 2 2 5 2" xfId="1984"/>
    <cellStyle name="Normal 2 2 2 2 2 5 20" xfId="1985"/>
    <cellStyle name="Normal 2 2 2 2 2 5 21" xfId="1986"/>
    <cellStyle name="Normal 2 2 2 2 2 5 22" xfId="1987"/>
    <cellStyle name="Normal 2 2 2 2 2 5 23" xfId="1988"/>
    <cellStyle name="Normal 2 2 2 2 2 5 24" xfId="1989"/>
    <cellStyle name="Normal 2 2 2 2 2 5 25" xfId="1990"/>
    <cellStyle name="Normal 2 2 2 2 2 5 26" xfId="1991"/>
    <cellStyle name="Normal 2 2 2 2 2 5 27" xfId="1992"/>
    <cellStyle name="Normal 2 2 2 2 2 5 28" xfId="1993"/>
    <cellStyle name="Normal 2 2 2 2 2 5 29" xfId="1994"/>
    <cellStyle name="Normal 2 2 2 2 2 5 3" xfId="1995"/>
    <cellStyle name="Normal 2 2 2 2 2 5 30" xfId="1996"/>
    <cellStyle name="Normal 2 2 2 2 2 5 31" xfId="1997"/>
    <cellStyle name="Normal 2 2 2 2 2 5 32" xfId="1998"/>
    <cellStyle name="Normal 2 2 2 2 2 5 33" xfId="1999"/>
    <cellStyle name="Normal 2 2 2 2 2 5 34" xfId="2000"/>
    <cellStyle name="Normal 2 2 2 2 2 5 35" xfId="2001"/>
    <cellStyle name="Normal 2 2 2 2 2 5 36" xfId="2002"/>
    <cellStyle name="Normal 2 2 2 2 2 5 37" xfId="2003"/>
    <cellStyle name="Normal 2 2 2 2 2 5 38" xfId="2004"/>
    <cellStyle name="Normal 2 2 2 2 2 5 39" xfId="2005"/>
    <cellStyle name="Normal 2 2 2 2 2 5 4" xfId="2006"/>
    <cellStyle name="Normal 2 2 2 2 2 5 40" xfId="2007"/>
    <cellStyle name="Normal 2 2 2 2 2 5 41" xfId="2008"/>
    <cellStyle name="Normal 2 2 2 2 2 5 42" xfId="2009"/>
    <cellStyle name="Normal 2 2 2 2 2 5 43" xfId="2010"/>
    <cellStyle name="Normal 2 2 2 2 2 5 44" xfId="2011"/>
    <cellStyle name="Normal 2 2 2 2 2 5 45" xfId="2012"/>
    <cellStyle name="Normal 2 2 2 2 2 5 5" xfId="2013"/>
    <cellStyle name="Normal 2 2 2 2 2 5 6" xfId="2014"/>
    <cellStyle name="Normal 2 2 2 2 2 5 7" xfId="2015"/>
    <cellStyle name="Normal 2 2 2 2 2 5 8" xfId="2016"/>
    <cellStyle name="Normal 2 2 2 2 2 5 9" xfId="2017"/>
    <cellStyle name="Normal 2 2 2 2 2 6" xfId="2018"/>
    <cellStyle name="Normal 2 2 2 2 2 6 10" xfId="2019"/>
    <cellStyle name="Normal 2 2 2 2 2 6 11" xfId="2020"/>
    <cellStyle name="Normal 2 2 2 2 2 6 12" xfId="2021"/>
    <cellStyle name="Normal 2 2 2 2 2 6 13" xfId="2022"/>
    <cellStyle name="Normal 2 2 2 2 2 6 14" xfId="2023"/>
    <cellStyle name="Normal 2 2 2 2 2 6 15" xfId="2024"/>
    <cellStyle name="Normal 2 2 2 2 2 6 16" xfId="2025"/>
    <cellStyle name="Normal 2 2 2 2 2 6 17" xfId="2026"/>
    <cellStyle name="Normal 2 2 2 2 2 6 18" xfId="2027"/>
    <cellStyle name="Normal 2 2 2 2 2 6 19" xfId="2028"/>
    <cellStyle name="Normal 2 2 2 2 2 6 2" xfId="2029"/>
    <cellStyle name="Normal 2 2 2 2 2 6 20" xfId="2030"/>
    <cellStyle name="Normal 2 2 2 2 2 6 21" xfId="2031"/>
    <cellStyle name="Normal 2 2 2 2 2 6 22" xfId="2032"/>
    <cellStyle name="Normal 2 2 2 2 2 6 23" xfId="2033"/>
    <cellStyle name="Normal 2 2 2 2 2 6 24" xfId="2034"/>
    <cellStyle name="Normal 2 2 2 2 2 6 25" xfId="2035"/>
    <cellStyle name="Normal 2 2 2 2 2 6 26" xfId="2036"/>
    <cellStyle name="Normal 2 2 2 2 2 6 27" xfId="2037"/>
    <cellStyle name="Normal 2 2 2 2 2 6 28" xfId="2038"/>
    <cellStyle name="Normal 2 2 2 2 2 6 29" xfId="2039"/>
    <cellStyle name="Normal 2 2 2 2 2 6 3" xfId="2040"/>
    <cellStyle name="Normal 2 2 2 2 2 6 30" xfId="2041"/>
    <cellStyle name="Normal 2 2 2 2 2 6 31" xfId="2042"/>
    <cellStyle name="Normal 2 2 2 2 2 6 32" xfId="2043"/>
    <cellStyle name="Normal 2 2 2 2 2 6 33" xfId="2044"/>
    <cellStyle name="Normal 2 2 2 2 2 6 34" xfId="2045"/>
    <cellStyle name="Normal 2 2 2 2 2 6 35" xfId="2046"/>
    <cellStyle name="Normal 2 2 2 2 2 6 36" xfId="2047"/>
    <cellStyle name="Normal 2 2 2 2 2 6 37" xfId="2048"/>
    <cellStyle name="Normal 2 2 2 2 2 6 38" xfId="2049"/>
    <cellStyle name="Normal 2 2 2 2 2 6 39" xfId="2050"/>
    <cellStyle name="Normal 2 2 2 2 2 6 4" xfId="2051"/>
    <cellStyle name="Normal 2 2 2 2 2 6 40" xfId="2052"/>
    <cellStyle name="Normal 2 2 2 2 2 6 41" xfId="2053"/>
    <cellStyle name="Normal 2 2 2 2 2 6 42" xfId="2054"/>
    <cellStyle name="Normal 2 2 2 2 2 6 43" xfId="2055"/>
    <cellStyle name="Normal 2 2 2 2 2 6 44" xfId="2056"/>
    <cellStyle name="Normal 2 2 2 2 2 6 45" xfId="2057"/>
    <cellStyle name="Normal 2 2 2 2 2 6 5" xfId="2058"/>
    <cellStyle name="Normal 2 2 2 2 2 6 6" xfId="2059"/>
    <cellStyle name="Normal 2 2 2 2 2 6 7" xfId="2060"/>
    <cellStyle name="Normal 2 2 2 2 2 6 8" xfId="2061"/>
    <cellStyle name="Normal 2 2 2 2 2 6 9" xfId="2062"/>
    <cellStyle name="Normal 2 2 2 2 2 7" xfId="6254"/>
    <cellStyle name="Normal 2 2 2 2 2 7 2" xfId="12761"/>
    <cellStyle name="Normal 2 2 2 2 2 8" xfId="8031"/>
    <cellStyle name="Normal 2 2 2 2 2 8 2" xfId="14537"/>
    <cellStyle name="Normal 2 2 2 2 2 9" xfId="11001"/>
    <cellStyle name="Normal 2 2 2 2 3" xfId="2063"/>
    <cellStyle name="Normal 2 2 2 2 3 2" xfId="6260"/>
    <cellStyle name="Normal 2 2 2 2 3 2 2" xfId="12767"/>
    <cellStyle name="Normal 2 2 2 2 3 3" xfId="8037"/>
    <cellStyle name="Normal 2 2 2 2 3 3 2" xfId="14543"/>
    <cellStyle name="Normal 2 2 2 2 3 4" xfId="11007"/>
    <cellStyle name="Normal 2 2 2 2 4" xfId="2064"/>
    <cellStyle name="Normal 2 2 2 2 4 2" xfId="6261"/>
    <cellStyle name="Normal 2 2 2 2 4 2 2" xfId="12768"/>
    <cellStyle name="Normal 2 2 2 2 4 3" xfId="8038"/>
    <cellStyle name="Normal 2 2 2 2 4 3 2" xfId="14544"/>
    <cellStyle name="Normal 2 2 2 2 4 4" xfId="11008"/>
    <cellStyle name="Normal 2 2 2 2 5" xfId="2065"/>
    <cellStyle name="Normal 2 2 2 2 5 10" xfId="2066"/>
    <cellStyle name="Normal 2 2 2 2 5 11" xfId="2067"/>
    <cellStyle name="Normal 2 2 2 2 5 12" xfId="2068"/>
    <cellStyle name="Normal 2 2 2 2 5 13" xfId="2069"/>
    <cellStyle name="Normal 2 2 2 2 5 14" xfId="2070"/>
    <cellStyle name="Normal 2 2 2 2 5 15" xfId="2071"/>
    <cellStyle name="Normal 2 2 2 2 5 16" xfId="2072"/>
    <cellStyle name="Normal 2 2 2 2 5 17" xfId="2073"/>
    <cellStyle name="Normal 2 2 2 2 5 18" xfId="2074"/>
    <cellStyle name="Normal 2 2 2 2 5 19" xfId="2075"/>
    <cellStyle name="Normal 2 2 2 2 5 2" xfId="2076"/>
    <cellStyle name="Normal 2 2 2 2 5 20" xfId="2077"/>
    <cellStyle name="Normal 2 2 2 2 5 21" xfId="2078"/>
    <cellStyle name="Normal 2 2 2 2 5 22" xfId="2079"/>
    <cellStyle name="Normal 2 2 2 2 5 23" xfId="2080"/>
    <cellStyle name="Normal 2 2 2 2 5 24" xfId="2081"/>
    <cellStyle name="Normal 2 2 2 2 5 25" xfId="2082"/>
    <cellStyle name="Normal 2 2 2 2 5 26" xfId="2083"/>
    <cellStyle name="Normal 2 2 2 2 5 27" xfId="2084"/>
    <cellStyle name="Normal 2 2 2 2 5 28" xfId="2085"/>
    <cellStyle name="Normal 2 2 2 2 5 29" xfId="2086"/>
    <cellStyle name="Normal 2 2 2 2 5 3" xfId="2087"/>
    <cellStyle name="Normal 2 2 2 2 5 30" xfId="2088"/>
    <cellStyle name="Normal 2 2 2 2 5 31" xfId="2089"/>
    <cellStyle name="Normal 2 2 2 2 5 32" xfId="2090"/>
    <cellStyle name="Normal 2 2 2 2 5 33" xfId="2091"/>
    <cellStyle name="Normal 2 2 2 2 5 34" xfId="2092"/>
    <cellStyle name="Normal 2 2 2 2 5 35" xfId="2093"/>
    <cellStyle name="Normal 2 2 2 2 5 36" xfId="2094"/>
    <cellStyle name="Normal 2 2 2 2 5 37" xfId="2095"/>
    <cellStyle name="Normal 2 2 2 2 5 38" xfId="2096"/>
    <cellStyle name="Normal 2 2 2 2 5 39" xfId="2097"/>
    <cellStyle name="Normal 2 2 2 2 5 4" xfId="2098"/>
    <cellStyle name="Normal 2 2 2 2 5 40" xfId="2099"/>
    <cellStyle name="Normal 2 2 2 2 5 41" xfId="2100"/>
    <cellStyle name="Normal 2 2 2 2 5 42" xfId="2101"/>
    <cellStyle name="Normal 2 2 2 2 5 43" xfId="2102"/>
    <cellStyle name="Normal 2 2 2 2 5 44" xfId="2103"/>
    <cellStyle name="Normal 2 2 2 2 5 45" xfId="2104"/>
    <cellStyle name="Normal 2 2 2 2 5 5" xfId="2105"/>
    <cellStyle name="Normal 2 2 2 2 5 6" xfId="2106"/>
    <cellStyle name="Normal 2 2 2 2 5 7" xfId="2107"/>
    <cellStyle name="Normal 2 2 2 2 5 8" xfId="2108"/>
    <cellStyle name="Normal 2 2 2 2 5 9" xfId="2109"/>
    <cellStyle name="Normal 2 2 2 2 6" xfId="2110"/>
    <cellStyle name="Normal 2 2 2 2 6 2" xfId="6262"/>
    <cellStyle name="Normal 2 2 2 2 6 2 2" xfId="12769"/>
    <cellStyle name="Normal 2 2 2 2 6 3" xfId="8039"/>
    <cellStyle name="Normal 2 2 2 2 6 3 2" xfId="14545"/>
    <cellStyle name="Normal 2 2 2 2 6 4" xfId="11009"/>
    <cellStyle name="Normal 2 2 2 2 7" xfId="2111"/>
    <cellStyle name="Normal 2 2 2 2 7 2" xfId="6263"/>
    <cellStyle name="Normal 2 2 2 2 7 2 2" xfId="12770"/>
    <cellStyle name="Normal 2 2 2 2 7 3" xfId="8040"/>
    <cellStyle name="Normal 2 2 2 2 7 3 2" xfId="14546"/>
    <cellStyle name="Normal 2 2 2 2 7 4" xfId="11010"/>
    <cellStyle name="Normal 2 2 2 2 8" xfId="2112"/>
    <cellStyle name="Normal 2 2 2 2 8 2" xfId="6264"/>
    <cellStyle name="Normal 2 2 2 2 8 2 2" xfId="12771"/>
    <cellStyle name="Normal 2 2 2 2 8 3" xfId="8041"/>
    <cellStyle name="Normal 2 2 2 2 8 3 2" xfId="14547"/>
    <cellStyle name="Normal 2 2 2 2 8 4" xfId="11011"/>
    <cellStyle name="Normal 2 2 2 3" xfId="2113"/>
    <cellStyle name="Normal 2 2 2 3 10" xfId="2114"/>
    <cellStyle name="Normal 2 2 2 3 11" xfId="2115"/>
    <cellStyle name="Normal 2 2 2 3 12" xfId="2116"/>
    <cellStyle name="Normal 2 2 2 3 13" xfId="2117"/>
    <cellStyle name="Normal 2 2 2 3 14" xfId="2118"/>
    <cellStyle name="Normal 2 2 2 3 15" xfId="2119"/>
    <cellStyle name="Normal 2 2 2 3 16" xfId="2120"/>
    <cellStyle name="Normal 2 2 2 3 17" xfId="2121"/>
    <cellStyle name="Normal 2 2 2 3 18" xfId="2122"/>
    <cellStyle name="Normal 2 2 2 3 19" xfId="2123"/>
    <cellStyle name="Normal 2 2 2 3 2" xfId="2124"/>
    <cellStyle name="Normal 2 2 2 3 2 2" xfId="2125"/>
    <cellStyle name="Normal 2 2 2 3 2 2 10" xfId="2126"/>
    <cellStyle name="Normal 2 2 2 3 2 2 11" xfId="2127"/>
    <cellStyle name="Normal 2 2 2 3 2 2 12" xfId="2128"/>
    <cellStyle name="Normal 2 2 2 3 2 2 13" xfId="2129"/>
    <cellStyle name="Normal 2 2 2 3 2 2 14" xfId="2130"/>
    <cellStyle name="Normal 2 2 2 3 2 2 15" xfId="2131"/>
    <cellStyle name="Normal 2 2 2 3 2 2 16" xfId="2132"/>
    <cellStyle name="Normal 2 2 2 3 2 2 17" xfId="2133"/>
    <cellStyle name="Normal 2 2 2 3 2 2 18" xfId="2134"/>
    <cellStyle name="Normal 2 2 2 3 2 2 19" xfId="2135"/>
    <cellStyle name="Normal 2 2 2 3 2 2 2" xfId="2136"/>
    <cellStyle name="Normal 2 2 2 3 2 2 20" xfId="2137"/>
    <cellStyle name="Normal 2 2 2 3 2 2 21" xfId="2138"/>
    <cellStyle name="Normal 2 2 2 3 2 2 22" xfId="2139"/>
    <cellStyle name="Normal 2 2 2 3 2 2 23" xfId="2140"/>
    <cellStyle name="Normal 2 2 2 3 2 2 24" xfId="2141"/>
    <cellStyle name="Normal 2 2 2 3 2 2 25" xfId="2142"/>
    <cellStyle name="Normal 2 2 2 3 2 2 26" xfId="2143"/>
    <cellStyle name="Normal 2 2 2 3 2 2 27" xfId="2144"/>
    <cellStyle name="Normal 2 2 2 3 2 2 28" xfId="2145"/>
    <cellStyle name="Normal 2 2 2 3 2 2 29" xfId="2146"/>
    <cellStyle name="Normal 2 2 2 3 2 2 3" xfId="2147"/>
    <cellStyle name="Normal 2 2 2 3 2 2 30" xfId="2148"/>
    <cellStyle name="Normal 2 2 2 3 2 2 31" xfId="2149"/>
    <cellStyle name="Normal 2 2 2 3 2 2 32" xfId="2150"/>
    <cellStyle name="Normal 2 2 2 3 2 2 33" xfId="2151"/>
    <cellStyle name="Normal 2 2 2 3 2 2 34" xfId="2152"/>
    <cellStyle name="Normal 2 2 2 3 2 2 35" xfId="2153"/>
    <cellStyle name="Normal 2 2 2 3 2 2 36" xfId="2154"/>
    <cellStyle name="Normal 2 2 2 3 2 2 37" xfId="2155"/>
    <cellStyle name="Normal 2 2 2 3 2 2 38" xfId="2156"/>
    <cellStyle name="Normal 2 2 2 3 2 2 39" xfId="2157"/>
    <cellStyle name="Normal 2 2 2 3 2 2 4" xfId="2158"/>
    <cellStyle name="Normal 2 2 2 3 2 2 40" xfId="2159"/>
    <cellStyle name="Normal 2 2 2 3 2 2 41" xfId="2160"/>
    <cellStyle name="Normal 2 2 2 3 2 2 42" xfId="2161"/>
    <cellStyle name="Normal 2 2 2 3 2 2 43" xfId="2162"/>
    <cellStyle name="Normal 2 2 2 3 2 2 44" xfId="2163"/>
    <cellStyle name="Normal 2 2 2 3 2 2 45" xfId="2164"/>
    <cellStyle name="Normal 2 2 2 3 2 2 46" xfId="10905"/>
    <cellStyle name="Normal 2 2 2 3 2 2 46 2" xfId="16766"/>
    <cellStyle name="Normal 2 2 2 3 2 2 5" xfId="2165"/>
    <cellStyle name="Normal 2 2 2 3 2 2 6" xfId="2166"/>
    <cellStyle name="Normal 2 2 2 3 2 2 7" xfId="2167"/>
    <cellStyle name="Normal 2 2 2 3 2 2 8" xfId="2168"/>
    <cellStyle name="Normal 2 2 2 3 2 2 9" xfId="2169"/>
    <cellStyle name="Normal 2 2 2 3 2 3" xfId="2170"/>
    <cellStyle name="Normal 2 2 2 3 2 3 10" xfId="2171"/>
    <cellStyle name="Normal 2 2 2 3 2 3 11" xfId="2172"/>
    <cellStyle name="Normal 2 2 2 3 2 3 12" xfId="2173"/>
    <cellStyle name="Normal 2 2 2 3 2 3 13" xfId="2174"/>
    <cellStyle name="Normal 2 2 2 3 2 3 14" xfId="2175"/>
    <cellStyle name="Normal 2 2 2 3 2 3 15" xfId="2176"/>
    <cellStyle name="Normal 2 2 2 3 2 3 16" xfId="2177"/>
    <cellStyle name="Normal 2 2 2 3 2 3 17" xfId="2178"/>
    <cellStyle name="Normal 2 2 2 3 2 3 18" xfId="2179"/>
    <cellStyle name="Normal 2 2 2 3 2 3 19" xfId="2180"/>
    <cellStyle name="Normal 2 2 2 3 2 3 2" xfId="2181"/>
    <cellStyle name="Normal 2 2 2 3 2 3 20" xfId="2182"/>
    <cellStyle name="Normal 2 2 2 3 2 3 21" xfId="2183"/>
    <cellStyle name="Normal 2 2 2 3 2 3 22" xfId="2184"/>
    <cellStyle name="Normal 2 2 2 3 2 3 23" xfId="2185"/>
    <cellStyle name="Normal 2 2 2 3 2 3 24" xfId="2186"/>
    <cellStyle name="Normal 2 2 2 3 2 3 25" xfId="2187"/>
    <cellStyle name="Normal 2 2 2 3 2 3 26" xfId="2188"/>
    <cellStyle name="Normal 2 2 2 3 2 3 27" xfId="2189"/>
    <cellStyle name="Normal 2 2 2 3 2 3 28" xfId="2190"/>
    <cellStyle name="Normal 2 2 2 3 2 3 29" xfId="2191"/>
    <cellStyle name="Normal 2 2 2 3 2 3 3" xfId="2192"/>
    <cellStyle name="Normal 2 2 2 3 2 3 30" xfId="2193"/>
    <cellStyle name="Normal 2 2 2 3 2 3 31" xfId="2194"/>
    <cellStyle name="Normal 2 2 2 3 2 3 32" xfId="2195"/>
    <cellStyle name="Normal 2 2 2 3 2 3 33" xfId="2196"/>
    <cellStyle name="Normal 2 2 2 3 2 3 34" xfId="2197"/>
    <cellStyle name="Normal 2 2 2 3 2 3 35" xfId="2198"/>
    <cellStyle name="Normal 2 2 2 3 2 3 36" xfId="2199"/>
    <cellStyle name="Normal 2 2 2 3 2 3 37" xfId="2200"/>
    <cellStyle name="Normal 2 2 2 3 2 3 38" xfId="2201"/>
    <cellStyle name="Normal 2 2 2 3 2 3 39" xfId="2202"/>
    <cellStyle name="Normal 2 2 2 3 2 3 4" xfId="2203"/>
    <cellStyle name="Normal 2 2 2 3 2 3 40" xfId="2204"/>
    <cellStyle name="Normal 2 2 2 3 2 3 41" xfId="2205"/>
    <cellStyle name="Normal 2 2 2 3 2 3 42" xfId="2206"/>
    <cellStyle name="Normal 2 2 2 3 2 3 43" xfId="2207"/>
    <cellStyle name="Normal 2 2 2 3 2 3 44" xfId="2208"/>
    <cellStyle name="Normal 2 2 2 3 2 3 45" xfId="2209"/>
    <cellStyle name="Normal 2 2 2 3 2 3 5" xfId="2210"/>
    <cellStyle name="Normal 2 2 2 3 2 3 6" xfId="2211"/>
    <cellStyle name="Normal 2 2 2 3 2 3 7" xfId="2212"/>
    <cellStyle name="Normal 2 2 2 3 2 3 8" xfId="2213"/>
    <cellStyle name="Normal 2 2 2 3 2 3 9" xfId="2214"/>
    <cellStyle name="Normal 2 2 2 3 2 4" xfId="6265"/>
    <cellStyle name="Normal 2 2 2 3 2 4 2" xfId="12772"/>
    <cellStyle name="Normal 2 2 2 3 2 5" xfId="8042"/>
    <cellStyle name="Normal 2 2 2 3 2 5 2" xfId="14548"/>
    <cellStyle name="Normal 2 2 2 3 2 6" xfId="11012"/>
    <cellStyle name="Normal 2 2 2 3 20" xfId="2215"/>
    <cellStyle name="Normal 2 2 2 3 21" xfId="2216"/>
    <cellStyle name="Normal 2 2 2 3 22" xfId="2217"/>
    <cellStyle name="Normal 2 2 2 3 23" xfId="2218"/>
    <cellStyle name="Normal 2 2 2 3 24" xfId="2219"/>
    <cellStyle name="Normal 2 2 2 3 25" xfId="2220"/>
    <cellStyle name="Normal 2 2 2 3 26" xfId="2221"/>
    <cellStyle name="Normal 2 2 2 3 27" xfId="2222"/>
    <cellStyle name="Normal 2 2 2 3 28" xfId="2223"/>
    <cellStyle name="Normal 2 2 2 3 29" xfId="2224"/>
    <cellStyle name="Normal 2 2 2 3 3" xfId="2225"/>
    <cellStyle name="Normal 2 2 2 3 3 10" xfId="2226"/>
    <cellStyle name="Normal 2 2 2 3 3 11" xfId="2227"/>
    <cellStyle name="Normal 2 2 2 3 3 12" xfId="2228"/>
    <cellStyle name="Normal 2 2 2 3 3 13" xfId="2229"/>
    <cellStyle name="Normal 2 2 2 3 3 14" xfId="2230"/>
    <cellStyle name="Normal 2 2 2 3 3 15" xfId="2231"/>
    <cellStyle name="Normal 2 2 2 3 3 16" xfId="2232"/>
    <cellStyle name="Normal 2 2 2 3 3 17" xfId="2233"/>
    <cellStyle name="Normal 2 2 2 3 3 18" xfId="2234"/>
    <cellStyle name="Normal 2 2 2 3 3 19" xfId="2235"/>
    <cellStyle name="Normal 2 2 2 3 3 2" xfId="2236"/>
    <cellStyle name="Normal 2 2 2 3 3 20" xfId="2237"/>
    <cellStyle name="Normal 2 2 2 3 3 21" xfId="2238"/>
    <cellStyle name="Normal 2 2 2 3 3 22" xfId="2239"/>
    <cellStyle name="Normal 2 2 2 3 3 23" xfId="2240"/>
    <cellStyle name="Normal 2 2 2 3 3 24" xfId="2241"/>
    <cellStyle name="Normal 2 2 2 3 3 25" xfId="2242"/>
    <cellStyle name="Normal 2 2 2 3 3 26" xfId="2243"/>
    <cellStyle name="Normal 2 2 2 3 3 27" xfId="2244"/>
    <cellStyle name="Normal 2 2 2 3 3 28" xfId="2245"/>
    <cellStyle name="Normal 2 2 2 3 3 29" xfId="2246"/>
    <cellStyle name="Normal 2 2 2 3 3 3" xfId="2247"/>
    <cellStyle name="Normal 2 2 2 3 3 30" xfId="2248"/>
    <cellStyle name="Normal 2 2 2 3 3 31" xfId="2249"/>
    <cellStyle name="Normal 2 2 2 3 3 32" xfId="2250"/>
    <cellStyle name="Normal 2 2 2 3 3 33" xfId="2251"/>
    <cellStyle name="Normal 2 2 2 3 3 34" xfId="2252"/>
    <cellStyle name="Normal 2 2 2 3 3 35" xfId="2253"/>
    <cellStyle name="Normal 2 2 2 3 3 36" xfId="2254"/>
    <cellStyle name="Normal 2 2 2 3 3 37" xfId="2255"/>
    <cellStyle name="Normal 2 2 2 3 3 38" xfId="2256"/>
    <cellStyle name="Normal 2 2 2 3 3 39" xfId="2257"/>
    <cellStyle name="Normal 2 2 2 3 3 4" xfId="2258"/>
    <cellStyle name="Normal 2 2 2 3 3 40" xfId="2259"/>
    <cellStyle name="Normal 2 2 2 3 3 41" xfId="2260"/>
    <cellStyle name="Normal 2 2 2 3 3 42" xfId="2261"/>
    <cellStyle name="Normal 2 2 2 3 3 43" xfId="2262"/>
    <cellStyle name="Normal 2 2 2 3 3 44" xfId="2263"/>
    <cellStyle name="Normal 2 2 2 3 3 45" xfId="2264"/>
    <cellStyle name="Normal 2 2 2 3 3 5" xfId="2265"/>
    <cellStyle name="Normal 2 2 2 3 3 6" xfId="2266"/>
    <cellStyle name="Normal 2 2 2 3 3 7" xfId="2267"/>
    <cellStyle name="Normal 2 2 2 3 3 8" xfId="2268"/>
    <cellStyle name="Normal 2 2 2 3 3 9" xfId="2269"/>
    <cellStyle name="Normal 2 2 2 3 30" xfId="2270"/>
    <cellStyle name="Normal 2 2 2 3 31" xfId="2271"/>
    <cellStyle name="Normal 2 2 2 3 32" xfId="2272"/>
    <cellStyle name="Normal 2 2 2 3 33" xfId="2273"/>
    <cellStyle name="Normal 2 2 2 3 34" xfId="2274"/>
    <cellStyle name="Normal 2 2 2 3 35" xfId="2275"/>
    <cellStyle name="Normal 2 2 2 3 36" xfId="2276"/>
    <cellStyle name="Normal 2 2 2 3 37" xfId="2277"/>
    <cellStyle name="Normal 2 2 2 3 38" xfId="2278"/>
    <cellStyle name="Normal 2 2 2 3 39" xfId="2279"/>
    <cellStyle name="Normal 2 2 2 3 4" xfId="2280"/>
    <cellStyle name="Normal 2 2 2 3 4 2" xfId="6266"/>
    <cellStyle name="Normal 2 2 2 3 4 2 2" xfId="12773"/>
    <cellStyle name="Normal 2 2 2 3 4 3" xfId="8043"/>
    <cellStyle name="Normal 2 2 2 3 4 3 2" xfId="14549"/>
    <cellStyle name="Normal 2 2 2 3 4 4" xfId="11013"/>
    <cellStyle name="Normal 2 2 2 3 40" xfId="2281"/>
    <cellStyle name="Normal 2 2 2 3 41" xfId="2282"/>
    <cellStyle name="Normal 2 2 2 3 42" xfId="2283"/>
    <cellStyle name="Normal 2 2 2 3 43" xfId="2284"/>
    <cellStyle name="Normal 2 2 2 3 44" xfId="2285"/>
    <cellStyle name="Normal 2 2 2 3 45" xfId="2286"/>
    <cellStyle name="Normal 2 2 2 3 46" xfId="2287"/>
    <cellStyle name="Normal 2 2 2 3 47" xfId="2288"/>
    <cellStyle name="Normal 2 2 2 3 48" xfId="2289"/>
    <cellStyle name="Normal 2 2 2 3 5" xfId="2290"/>
    <cellStyle name="Normal 2 2 2 3 6" xfId="2291"/>
    <cellStyle name="Normal 2 2 2 3 7" xfId="2292"/>
    <cellStyle name="Normal 2 2 2 3 8" xfId="2293"/>
    <cellStyle name="Normal 2 2 2 3 9" xfId="2294"/>
    <cellStyle name="Normal 2 2 2 4" xfId="2295"/>
    <cellStyle name="Normal 2 2 2 4 10" xfId="2296"/>
    <cellStyle name="Normal 2 2 2 4 11" xfId="2297"/>
    <cellStyle name="Normal 2 2 2 4 12" xfId="2298"/>
    <cellStyle name="Normal 2 2 2 4 13" xfId="2299"/>
    <cellStyle name="Normal 2 2 2 4 14" xfId="2300"/>
    <cellStyle name="Normal 2 2 2 4 15" xfId="2301"/>
    <cellStyle name="Normal 2 2 2 4 16" xfId="2302"/>
    <cellStyle name="Normal 2 2 2 4 17" xfId="2303"/>
    <cellStyle name="Normal 2 2 2 4 18" xfId="2304"/>
    <cellStyle name="Normal 2 2 2 4 19" xfId="2305"/>
    <cellStyle name="Normal 2 2 2 4 2" xfId="2306"/>
    <cellStyle name="Normal 2 2 2 4 20" xfId="2307"/>
    <cellStyle name="Normal 2 2 2 4 21" xfId="2308"/>
    <cellStyle name="Normal 2 2 2 4 22" xfId="2309"/>
    <cellStyle name="Normal 2 2 2 4 23" xfId="2310"/>
    <cellStyle name="Normal 2 2 2 4 24" xfId="2311"/>
    <cellStyle name="Normal 2 2 2 4 25" xfId="2312"/>
    <cellStyle name="Normal 2 2 2 4 26" xfId="2313"/>
    <cellStyle name="Normal 2 2 2 4 27" xfId="2314"/>
    <cellStyle name="Normal 2 2 2 4 28" xfId="2315"/>
    <cellStyle name="Normal 2 2 2 4 29" xfId="2316"/>
    <cellStyle name="Normal 2 2 2 4 3" xfId="2317"/>
    <cellStyle name="Normal 2 2 2 4 30" xfId="2318"/>
    <cellStyle name="Normal 2 2 2 4 31" xfId="2319"/>
    <cellStyle name="Normal 2 2 2 4 32" xfId="2320"/>
    <cellStyle name="Normal 2 2 2 4 33" xfId="2321"/>
    <cellStyle name="Normal 2 2 2 4 34" xfId="2322"/>
    <cellStyle name="Normal 2 2 2 4 35" xfId="2323"/>
    <cellStyle name="Normal 2 2 2 4 36" xfId="2324"/>
    <cellStyle name="Normal 2 2 2 4 37" xfId="2325"/>
    <cellStyle name="Normal 2 2 2 4 38" xfId="2326"/>
    <cellStyle name="Normal 2 2 2 4 39" xfId="2327"/>
    <cellStyle name="Normal 2 2 2 4 4" xfId="2328"/>
    <cellStyle name="Normal 2 2 2 4 40" xfId="2329"/>
    <cellStyle name="Normal 2 2 2 4 41" xfId="2330"/>
    <cellStyle name="Normal 2 2 2 4 42" xfId="2331"/>
    <cellStyle name="Normal 2 2 2 4 43" xfId="2332"/>
    <cellStyle name="Normal 2 2 2 4 44" xfId="2333"/>
    <cellStyle name="Normal 2 2 2 4 45" xfId="2334"/>
    <cellStyle name="Normal 2 2 2 4 5" xfId="2335"/>
    <cellStyle name="Normal 2 2 2 4 6" xfId="2336"/>
    <cellStyle name="Normal 2 2 2 4 7" xfId="2337"/>
    <cellStyle name="Normal 2 2 2 4 8" xfId="2338"/>
    <cellStyle name="Normal 2 2 2 4 9" xfId="2339"/>
    <cellStyle name="Normal 2 2 2 5" xfId="2340"/>
    <cellStyle name="Normal 2 2 2 5 2" xfId="6267"/>
    <cellStyle name="Normal 2 2 2 5 2 2" xfId="12774"/>
    <cellStyle name="Normal 2 2 2 5 3" xfId="8044"/>
    <cellStyle name="Normal 2 2 2 5 3 2" xfId="14550"/>
    <cellStyle name="Normal 2 2 2 5 4" xfId="11014"/>
    <cellStyle name="Normal 2 2 2 6" xfId="2341"/>
    <cellStyle name="Normal 2 2 2 6 10" xfId="2342"/>
    <cellStyle name="Normal 2 2 2 6 11" xfId="2343"/>
    <cellStyle name="Normal 2 2 2 6 12" xfId="2344"/>
    <cellStyle name="Normal 2 2 2 6 13" xfId="2345"/>
    <cellStyle name="Normal 2 2 2 6 14" xfId="2346"/>
    <cellStyle name="Normal 2 2 2 6 15" xfId="2347"/>
    <cellStyle name="Normal 2 2 2 6 16" xfId="2348"/>
    <cellStyle name="Normal 2 2 2 6 17" xfId="2349"/>
    <cellStyle name="Normal 2 2 2 6 18" xfId="2350"/>
    <cellStyle name="Normal 2 2 2 6 19" xfId="2351"/>
    <cellStyle name="Normal 2 2 2 6 2" xfId="2352"/>
    <cellStyle name="Normal 2 2 2 6 20" xfId="2353"/>
    <cellStyle name="Normal 2 2 2 6 21" xfId="2354"/>
    <cellStyle name="Normal 2 2 2 6 22" xfId="2355"/>
    <cellStyle name="Normal 2 2 2 6 23" xfId="2356"/>
    <cellStyle name="Normal 2 2 2 6 24" xfId="2357"/>
    <cellStyle name="Normal 2 2 2 6 25" xfId="2358"/>
    <cellStyle name="Normal 2 2 2 6 26" xfId="2359"/>
    <cellStyle name="Normal 2 2 2 6 27" xfId="2360"/>
    <cellStyle name="Normal 2 2 2 6 28" xfId="2361"/>
    <cellStyle name="Normal 2 2 2 6 29" xfId="2362"/>
    <cellStyle name="Normal 2 2 2 6 3" xfId="2363"/>
    <cellStyle name="Normal 2 2 2 6 30" xfId="2364"/>
    <cellStyle name="Normal 2 2 2 6 31" xfId="2365"/>
    <cellStyle name="Normal 2 2 2 6 32" xfId="2366"/>
    <cellStyle name="Normal 2 2 2 6 33" xfId="2367"/>
    <cellStyle name="Normal 2 2 2 6 34" xfId="2368"/>
    <cellStyle name="Normal 2 2 2 6 35" xfId="2369"/>
    <cellStyle name="Normal 2 2 2 6 36" xfId="2370"/>
    <cellStyle name="Normal 2 2 2 6 37" xfId="2371"/>
    <cellStyle name="Normal 2 2 2 6 38" xfId="2372"/>
    <cellStyle name="Normal 2 2 2 6 39" xfId="2373"/>
    <cellStyle name="Normal 2 2 2 6 4" xfId="2374"/>
    <cellStyle name="Normal 2 2 2 6 40" xfId="2375"/>
    <cellStyle name="Normal 2 2 2 6 41" xfId="2376"/>
    <cellStyle name="Normal 2 2 2 6 42" xfId="2377"/>
    <cellStyle name="Normal 2 2 2 6 43" xfId="2378"/>
    <cellStyle name="Normal 2 2 2 6 44" xfId="2379"/>
    <cellStyle name="Normal 2 2 2 6 45" xfId="2380"/>
    <cellStyle name="Normal 2 2 2 6 5" xfId="2381"/>
    <cellStyle name="Normal 2 2 2 6 6" xfId="2382"/>
    <cellStyle name="Normal 2 2 2 6 7" xfId="2383"/>
    <cellStyle name="Normal 2 2 2 6 8" xfId="2384"/>
    <cellStyle name="Normal 2 2 2 6 9" xfId="2385"/>
    <cellStyle name="Normal 2 2 2 7" xfId="2386"/>
    <cellStyle name="Normal 2 2 2 7 2" xfId="2387"/>
    <cellStyle name="Normal 2 2 2 7 2 10" xfId="2388"/>
    <cellStyle name="Normal 2 2 2 7 2 11" xfId="2389"/>
    <cellStyle name="Normal 2 2 2 7 2 12" xfId="2390"/>
    <cellStyle name="Normal 2 2 2 7 2 13" xfId="2391"/>
    <cellStyle name="Normal 2 2 2 7 2 14" xfId="2392"/>
    <cellStyle name="Normal 2 2 2 7 2 15" xfId="2393"/>
    <cellStyle name="Normal 2 2 2 7 2 16" xfId="2394"/>
    <cellStyle name="Normal 2 2 2 7 2 17" xfId="2395"/>
    <cellStyle name="Normal 2 2 2 7 2 18" xfId="2396"/>
    <cellStyle name="Normal 2 2 2 7 2 19" xfId="2397"/>
    <cellStyle name="Normal 2 2 2 7 2 2" xfId="2398"/>
    <cellStyle name="Normal 2 2 2 7 2 20" xfId="2399"/>
    <cellStyle name="Normal 2 2 2 7 2 21" xfId="2400"/>
    <cellStyle name="Normal 2 2 2 7 2 22" xfId="2401"/>
    <cellStyle name="Normal 2 2 2 7 2 23" xfId="2402"/>
    <cellStyle name="Normal 2 2 2 7 2 24" xfId="2403"/>
    <cellStyle name="Normal 2 2 2 7 2 25" xfId="2404"/>
    <cellStyle name="Normal 2 2 2 7 2 26" xfId="2405"/>
    <cellStyle name="Normal 2 2 2 7 2 27" xfId="2406"/>
    <cellStyle name="Normal 2 2 2 7 2 28" xfId="2407"/>
    <cellStyle name="Normal 2 2 2 7 2 29" xfId="2408"/>
    <cellStyle name="Normal 2 2 2 7 2 3" xfId="2409"/>
    <cellStyle name="Normal 2 2 2 7 2 30" xfId="2410"/>
    <cellStyle name="Normal 2 2 2 7 2 31" xfId="2411"/>
    <cellStyle name="Normal 2 2 2 7 2 32" xfId="2412"/>
    <cellStyle name="Normal 2 2 2 7 2 33" xfId="2413"/>
    <cellStyle name="Normal 2 2 2 7 2 34" xfId="2414"/>
    <cellStyle name="Normal 2 2 2 7 2 35" xfId="2415"/>
    <cellStyle name="Normal 2 2 2 7 2 36" xfId="2416"/>
    <cellStyle name="Normal 2 2 2 7 2 37" xfId="2417"/>
    <cellStyle name="Normal 2 2 2 7 2 38" xfId="2418"/>
    <cellStyle name="Normal 2 2 2 7 2 39" xfId="2419"/>
    <cellStyle name="Normal 2 2 2 7 2 4" xfId="2420"/>
    <cellStyle name="Normal 2 2 2 7 2 40" xfId="2421"/>
    <cellStyle name="Normal 2 2 2 7 2 41" xfId="2422"/>
    <cellStyle name="Normal 2 2 2 7 2 42" xfId="2423"/>
    <cellStyle name="Normal 2 2 2 7 2 43" xfId="2424"/>
    <cellStyle name="Normal 2 2 2 7 2 44" xfId="2425"/>
    <cellStyle name="Normal 2 2 2 7 2 45" xfId="2426"/>
    <cellStyle name="Normal 2 2 2 7 2 5" xfId="2427"/>
    <cellStyle name="Normal 2 2 2 7 2 6" xfId="2428"/>
    <cellStyle name="Normal 2 2 2 7 2 7" xfId="2429"/>
    <cellStyle name="Normal 2 2 2 7 2 8" xfId="2430"/>
    <cellStyle name="Normal 2 2 2 7 2 9" xfId="2431"/>
    <cellStyle name="Normal 2 2 2 8" xfId="2432"/>
    <cellStyle name="Normal 2 2 2 8 2" xfId="2433"/>
    <cellStyle name="Normal 2 2 2 8 2 10" xfId="2434"/>
    <cellStyle name="Normal 2 2 2 8 2 11" xfId="2435"/>
    <cellStyle name="Normal 2 2 2 8 2 12" xfId="2436"/>
    <cellStyle name="Normal 2 2 2 8 2 13" xfId="2437"/>
    <cellStyle name="Normal 2 2 2 8 2 14" xfId="2438"/>
    <cellStyle name="Normal 2 2 2 8 2 15" xfId="2439"/>
    <cellStyle name="Normal 2 2 2 8 2 16" xfId="2440"/>
    <cellStyle name="Normal 2 2 2 8 2 17" xfId="2441"/>
    <cellStyle name="Normal 2 2 2 8 2 18" xfId="2442"/>
    <cellStyle name="Normal 2 2 2 8 2 19" xfId="2443"/>
    <cellStyle name="Normal 2 2 2 8 2 2" xfId="2444"/>
    <cellStyle name="Normal 2 2 2 8 2 20" xfId="2445"/>
    <cellStyle name="Normal 2 2 2 8 2 21" xfId="2446"/>
    <cellStyle name="Normal 2 2 2 8 2 22" xfId="2447"/>
    <cellStyle name="Normal 2 2 2 8 2 23" xfId="2448"/>
    <cellStyle name="Normal 2 2 2 8 2 24" xfId="2449"/>
    <cellStyle name="Normal 2 2 2 8 2 25" xfId="2450"/>
    <cellStyle name="Normal 2 2 2 8 2 26" xfId="2451"/>
    <cellStyle name="Normal 2 2 2 8 2 27" xfId="2452"/>
    <cellStyle name="Normal 2 2 2 8 2 28" xfId="2453"/>
    <cellStyle name="Normal 2 2 2 8 2 29" xfId="2454"/>
    <cellStyle name="Normal 2 2 2 8 2 3" xfId="2455"/>
    <cellStyle name="Normal 2 2 2 8 2 30" xfId="2456"/>
    <cellStyle name="Normal 2 2 2 8 2 31" xfId="2457"/>
    <cellStyle name="Normal 2 2 2 8 2 32" xfId="2458"/>
    <cellStyle name="Normal 2 2 2 8 2 33" xfId="2459"/>
    <cellStyle name="Normal 2 2 2 8 2 34" xfId="2460"/>
    <cellStyle name="Normal 2 2 2 8 2 35" xfId="2461"/>
    <cellStyle name="Normal 2 2 2 8 2 36" xfId="2462"/>
    <cellStyle name="Normal 2 2 2 8 2 37" xfId="2463"/>
    <cellStyle name="Normal 2 2 2 8 2 38" xfId="2464"/>
    <cellStyle name="Normal 2 2 2 8 2 39" xfId="2465"/>
    <cellStyle name="Normal 2 2 2 8 2 4" xfId="2466"/>
    <cellStyle name="Normal 2 2 2 8 2 40" xfId="2467"/>
    <cellStyle name="Normal 2 2 2 8 2 41" xfId="2468"/>
    <cellStyle name="Normal 2 2 2 8 2 42" xfId="2469"/>
    <cellStyle name="Normal 2 2 2 8 2 43" xfId="2470"/>
    <cellStyle name="Normal 2 2 2 8 2 44" xfId="2471"/>
    <cellStyle name="Normal 2 2 2 8 2 45" xfId="2472"/>
    <cellStyle name="Normal 2 2 2 8 2 5" xfId="2473"/>
    <cellStyle name="Normal 2 2 2 8 2 6" xfId="2474"/>
    <cellStyle name="Normal 2 2 2 8 2 7" xfId="2475"/>
    <cellStyle name="Normal 2 2 2 8 2 8" xfId="2476"/>
    <cellStyle name="Normal 2 2 2 8 2 9" xfId="2477"/>
    <cellStyle name="Normal 2 2 2 9" xfId="2478"/>
    <cellStyle name="Normal 2 2 2 9 2" xfId="2479"/>
    <cellStyle name="Normal 2 2 2 9 2 10" xfId="2480"/>
    <cellStyle name="Normal 2 2 2 9 2 11" xfId="2481"/>
    <cellStyle name="Normal 2 2 2 9 2 12" xfId="2482"/>
    <cellStyle name="Normal 2 2 2 9 2 13" xfId="2483"/>
    <cellStyle name="Normal 2 2 2 9 2 14" xfId="2484"/>
    <cellStyle name="Normal 2 2 2 9 2 15" xfId="2485"/>
    <cellStyle name="Normal 2 2 2 9 2 16" xfId="2486"/>
    <cellStyle name="Normal 2 2 2 9 2 17" xfId="2487"/>
    <cellStyle name="Normal 2 2 2 9 2 18" xfId="2488"/>
    <cellStyle name="Normal 2 2 2 9 2 19" xfId="2489"/>
    <cellStyle name="Normal 2 2 2 9 2 2" xfId="2490"/>
    <cellStyle name="Normal 2 2 2 9 2 20" xfId="2491"/>
    <cellStyle name="Normal 2 2 2 9 2 21" xfId="2492"/>
    <cellStyle name="Normal 2 2 2 9 2 22" xfId="2493"/>
    <cellStyle name="Normal 2 2 2 9 2 23" xfId="2494"/>
    <cellStyle name="Normal 2 2 2 9 2 24" xfId="2495"/>
    <cellStyle name="Normal 2 2 2 9 2 25" xfId="2496"/>
    <cellStyle name="Normal 2 2 2 9 2 26" xfId="2497"/>
    <cellStyle name="Normal 2 2 2 9 2 27" xfId="2498"/>
    <cellStyle name="Normal 2 2 2 9 2 28" xfId="2499"/>
    <cellStyle name="Normal 2 2 2 9 2 29" xfId="2500"/>
    <cellStyle name="Normal 2 2 2 9 2 3" xfId="2501"/>
    <cellStyle name="Normal 2 2 2 9 2 30" xfId="2502"/>
    <cellStyle name="Normal 2 2 2 9 2 31" xfId="2503"/>
    <cellStyle name="Normal 2 2 2 9 2 32" xfId="2504"/>
    <cellStyle name="Normal 2 2 2 9 2 33" xfId="2505"/>
    <cellStyle name="Normal 2 2 2 9 2 34" xfId="2506"/>
    <cellStyle name="Normal 2 2 2 9 2 35" xfId="2507"/>
    <cellStyle name="Normal 2 2 2 9 2 36" xfId="2508"/>
    <cellStyle name="Normal 2 2 2 9 2 37" xfId="2509"/>
    <cellStyle name="Normal 2 2 2 9 2 38" xfId="2510"/>
    <cellStyle name="Normal 2 2 2 9 2 39" xfId="2511"/>
    <cellStyle name="Normal 2 2 2 9 2 4" xfId="2512"/>
    <cellStyle name="Normal 2 2 2 9 2 40" xfId="2513"/>
    <cellStyle name="Normal 2 2 2 9 2 41" xfId="2514"/>
    <cellStyle name="Normal 2 2 2 9 2 42" xfId="2515"/>
    <cellStyle name="Normal 2 2 2 9 2 43" xfId="2516"/>
    <cellStyle name="Normal 2 2 2 9 2 44" xfId="2517"/>
    <cellStyle name="Normal 2 2 2 9 2 45" xfId="2518"/>
    <cellStyle name="Normal 2 2 2 9 2 5" xfId="2519"/>
    <cellStyle name="Normal 2 2 2 9 2 6" xfId="2520"/>
    <cellStyle name="Normal 2 2 2 9 2 7" xfId="2521"/>
    <cellStyle name="Normal 2 2 2 9 2 8" xfId="2522"/>
    <cellStyle name="Normal 2 2 2 9 2 9" xfId="2523"/>
    <cellStyle name="Normal 2 2 3" xfId="2524"/>
    <cellStyle name="Normal 2 2 3 2" xfId="6148"/>
    <cellStyle name="Normal 2 2 3 3" xfId="6149"/>
    <cellStyle name="Normal 2 2 3 4" xfId="6268"/>
    <cellStyle name="Normal 2 2 3 4 2" xfId="12775"/>
    <cellStyle name="Normal 2 2 3 5" xfId="8045"/>
    <cellStyle name="Normal 2 2 3 5 2" xfId="14551"/>
    <cellStyle name="Normal 2 2 3 6" xfId="11015"/>
    <cellStyle name="Normal 2 2 4" xfId="2525"/>
    <cellStyle name="Normal 2 2 4 10" xfId="2526"/>
    <cellStyle name="Normal 2 2 4 11" xfId="2527"/>
    <cellStyle name="Normal 2 2 4 12" xfId="2528"/>
    <cellStyle name="Normal 2 2 4 13" xfId="2529"/>
    <cellStyle name="Normal 2 2 4 14" xfId="2530"/>
    <cellStyle name="Normal 2 2 4 15" xfId="2531"/>
    <cellStyle name="Normal 2 2 4 16" xfId="2532"/>
    <cellStyle name="Normal 2 2 4 17" xfId="2533"/>
    <cellStyle name="Normal 2 2 4 18" xfId="2534"/>
    <cellStyle name="Normal 2 2 4 19" xfId="2535"/>
    <cellStyle name="Normal 2 2 4 2" xfId="2536"/>
    <cellStyle name="Normal 2 2 4 2 2" xfId="6269"/>
    <cellStyle name="Normal 2 2 4 2 2 2" xfId="12776"/>
    <cellStyle name="Normal 2 2 4 2 3" xfId="8046"/>
    <cellStyle name="Normal 2 2 4 2 3 2" xfId="14552"/>
    <cellStyle name="Normal 2 2 4 2 4" xfId="11016"/>
    <cellStyle name="Normal 2 2 4 20" xfId="2537"/>
    <cellStyle name="Normal 2 2 4 21" xfId="2538"/>
    <cellStyle name="Normal 2 2 4 22" xfId="2539"/>
    <cellStyle name="Normal 2 2 4 23" xfId="2540"/>
    <cellStyle name="Normal 2 2 4 24" xfId="2541"/>
    <cellStyle name="Normal 2 2 4 25" xfId="2542"/>
    <cellStyle name="Normal 2 2 4 26" xfId="2543"/>
    <cellStyle name="Normal 2 2 4 27" xfId="2544"/>
    <cellStyle name="Normal 2 2 4 28" xfId="2545"/>
    <cellStyle name="Normal 2 2 4 29" xfId="2546"/>
    <cellStyle name="Normal 2 2 4 3" xfId="2547"/>
    <cellStyle name="Normal 2 2 4 3 2" xfId="6270"/>
    <cellStyle name="Normal 2 2 4 3 2 2" xfId="12777"/>
    <cellStyle name="Normal 2 2 4 3 3" xfId="8047"/>
    <cellStyle name="Normal 2 2 4 3 3 2" xfId="14553"/>
    <cellStyle name="Normal 2 2 4 3 4" xfId="11017"/>
    <cellStyle name="Normal 2 2 4 30" xfId="2548"/>
    <cellStyle name="Normal 2 2 4 31" xfId="2549"/>
    <cellStyle name="Normal 2 2 4 32" xfId="2550"/>
    <cellStyle name="Normal 2 2 4 33" xfId="2551"/>
    <cellStyle name="Normal 2 2 4 34" xfId="2552"/>
    <cellStyle name="Normal 2 2 4 35" xfId="2553"/>
    <cellStyle name="Normal 2 2 4 36" xfId="2554"/>
    <cellStyle name="Normal 2 2 4 37" xfId="2555"/>
    <cellStyle name="Normal 2 2 4 38" xfId="2556"/>
    <cellStyle name="Normal 2 2 4 39" xfId="2557"/>
    <cellStyle name="Normal 2 2 4 4" xfId="2558"/>
    <cellStyle name="Normal 2 2 4 40" xfId="2559"/>
    <cellStyle name="Normal 2 2 4 41" xfId="2560"/>
    <cellStyle name="Normal 2 2 4 42" xfId="2561"/>
    <cellStyle name="Normal 2 2 4 43" xfId="2562"/>
    <cellStyle name="Normal 2 2 4 44" xfId="2563"/>
    <cellStyle name="Normal 2 2 4 45" xfId="2564"/>
    <cellStyle name="Normal 2 2 4 46" xfId="2565"/>
    <cellStyle name="Normal 2 2 4 47" xfId="2566"/>
    <cellStyle name="Normal 2 2 4 5" xfId="2567"/>
    <cellStyle name="Normal 2 2 4 6" xfId="2568"/>
    <cellStyle name="Normal 2 2 4 7" xfId="2569"/>
    <cellStyle name="Normal 2 2 4 8" xfId="2570"/>
    <cellStyle name="Normal 2 2 4 9" xfId="2571"/>
    <cellStyle name="Normal 2 2 5" xfId="2572"/>
    <cellStyle name="Normal 2 2 5 2" xfId="6271"/>
    <cellStyle name="Normal 2 2 5 2 2" xfId="12778"/>
    <cellStyle name="Normal 2 2 5 3" xfId="8048"/>
    <cellStyle name="Normal 2 2 5 3 2" xfId="14554"/>
    <cellStyle name="Normal 2 2 5 4" xfId="11018"/>
    <cellStyle name="Normal 2 2 6" xfId="2573"/>
    <cellStyle name="Normal 2 2 6 10" xfId="2574"/>
    <cellStyle name="Normal 2 2 6 11" xfId="2575"/>
    <cellStyle name="Normal 2 2 6 12" xfId="2576"/>
    <cellStyle name="Normal 2 2 6 13" xfId="2577"/>
    <cellStyle name="Normal 2 2 6 14" xfId="2578"/>
    <cellStyle name="Normal 2 2 6 15" xfId="2579"/>
    <cellStyle name="Normal 2 2 6 16" xfId="2580"/>
    <cellStyle name="Normal 2 2 6 17" xfId="2581"/>
    <cellStyle name="Normal 2 2 6 18" xfId="2582"/>
    <cellStyle name="Normal 2 2 6 19" xfId="2583"/>
    <cellStyle name="Normal 2 2 6 2" xfId="2584"/>
    <cellStyle name="Normal 2 2 6 20" xfId="2585"/>
    <cellStyle name="Normal 2 2 6 21" xfId="2586"/>
    <cellStyle name="Normal 2 2 6 22" xfId="2587"/>
    <cellStyle name="Normal 2 2 6 23" xfId="2588"/>
    <cellStyle name="Normal 2 2 6 24" xfId="2589"/>
    <cellStyle name="Normal 2 2 6 25" xfId="2590"/>
    <cellStyle name="Normal 2 2 6 26" xfId="2591"/>
    <cellStyle name="Normal 2 2 6 27" xfId="2592"/>
    <cellStyle name="Normal 2 2 6 28" xfId="2593"/>
    <cellStyle name="Normal 2 2 6 29" xfId="2594"/>
    <cellStyle name="Normal 2 2 6 3" xfId="2595"/>
    <cellStyle name="Normal 2 2 6 30" xfId="2596"/>
    <cellStyle name="Normal 2 2 6 31" xfId="2597"/>
    <cellStyle name="Normal 2 2 6 32" xfId="2598"/>
    <cellStyle name="Normal 2 2 6 33" xfId="2599"/>
    <cellStyle name="Normal 2 2 6 34" xfId="2600"/>
    <cellStyle name="Normal 2 2 6 35" xfId="2601"/>
    <cellStyle name="Normal 2 2 6 36" xfId="2602"/>
    <cellStyle name="Normal 2 2 6 37" xfId="2603"/>
    <cellStyle name="Normal 2 2 6 38" xfId="2604"/>
    <cellStyle name="Normal 2 2 6 39" xfId="2605"/>
    <cellStyle name="Normal 2 2 6 4" xfId="2606"/>
    <cellStyle name="Normal 2 2 6 40" xfId="2607"/>
    <cellStyle name="Normal 2 2 6 41" xfId="2608"/>
    <cellStyle name="Normal 2 2 6 42" xfId="2609"/>
    <cellStyle name="Normal 2 2 6 43" xfId="2610"/>
    <cellStyle name="Normal 2 2 6 44" xfId="2611"/>
    <cellStyle name="Normal 2 2 6 45" xfId="2612"/>
    <cellStyle name="Normal 2 2 6 5" xfId="2613"/>
    <cellStyle name="Normal 2 2 6 6" xfId="2614"/>
    <cellStyle name="Normal 2 2 6 7" xfId="2615"/>
    <cellStyle name="Normal 2 2 6 8" xfId="2616"/>
    <cellStyle name="Normal 2 2 6 9" xfId="2617"/>
    <cellStyle name="Normal 2 2 7" xfId="2618"/>
    <cellStyle name="Normal 2 2 7 2" xfId="6272"/>
    <cellStyle name="Normal 2 2 7 2 2" xfId="12779"/>
    <cellStyle name="Normal 2 2 7 3" xfId="8049"/>
    <cellStyle name="Normal 2 2 7 3 2" xfId="14555"/>
    <cellStyle name="Normal 2 2 7 4" xfId="11019"/>
    <cellStyle name="Normal 2 2 8" xfId="2619"/>
    <cellStyle name="Normal 2 2 8 2" xfId="6273"/>
    <cellStyle name="Normal 2 2 8 2 2" xfId="12780"/>
    <cellStyle name="Normal 2 2 8 3" xfId="8050"/>
    <cellStyle name="Normal 2 2 8 3 2" xfId="14556"/>
    <cellStyle name="Normal 2 2 8 4" xfId="11020"/>
    <cellStyle name="Normal 2 2 9" xfId="2620"/>
    <cellStyle name="Normal 2 2 9 2" xfId="6274"/>
    <cellStyle name="Normal 2 2 9 2 2" xfId="12781"/>
    <cellStyle name="Normal 2 2 9 3" xfId="8051"/>
    <cellStyle name="Normal 2 2 9 3 2" xfId="14557"/>
    <cellStyle name="Normal 2 2 9 4" xfId="11021"/>
    <cellStyle name="Normal 2 20" xfId="9773"/>
    <cellStyle name="Normal 2 3" xfId="11"/>
    <cellStyle name="Normal 2 3 1" xfId="10722"/>
    <cellStyle name="Normal 2 3 10" xfId="2621"/>
    <cellStyle name="Normal 2 3 11" xfId="2622"/>
    <cellStyle name="Normal 2 3 12" xfId="2623"/>
    <cellStyle name="Normal 2 3 13" xfId="2624"/>
    <cellStyle name="Normal 2 3 14" xfId="2625"/>
    <cellStyle name="Normal 2 3 15" xfId="2626"/>
    <cellStyle name="Normal 2 3 16" xfId="2627"/>
    <cellStyle name="Normal 2 3 17" xfId="2628"/>
    <cellStyle name="Normal 2 3 18" xfId="2629"/>
    <cellStyle name="Normal 2 3 19" xfId="2630"/>
    <cellStyle name="Normal 2 3 2" xfId="2631"/>
    <cellStyle name="Normal 2 3 2 2" xfId="6275"/>
    <cellStyle name="Normal 2 3 2 2 2" xfId="12782"/>
    <cellStyle name="Normal 2 3 2 3" xfId="8052"/>
    <cellStyle name="Normal 2 3 2 3 2" xfId="14558"/>
    <cellStyle name="Normal 2 3 2 4" xfId="11022"/>
    <cellStyle name="Normal 2 3 20" xfId="2632"/>
    <cellStyle name="Normal 2 3 21" xfId="2633"/>
    <cellStyle name="Normal 2 3 22" xfId="2634"/>
    <cellStyle name="Normal 2 3 23" xfId="2635"/>
    <cellStyle name="Normal 2 3 24" xfId="2636"/>
    <cellStyle name="Normal 2 3 25" xfId="2637"/>
    <cellStyle name="Normal 2 3 26" xfId="2638"/>
    <cellStyle name="Normal 2 3 27" xfId="2639"/>
    <cellStyle name="Normal 2 3 28" xfId="2640"/>
    <cellStyle name="Normal 2 3 29" xfId="2641"/>
    <cellStyle name="Normal 2 3 3" xfId="2642"/>
    <cellStyle name="Normal 2 3 30" xfId="2643"/>
    <cellStyle name="Normal 2 3 31" xfId="2644"/>
    <cellStyle name="Normal 2 3 32" xfId="2645"/>
    <cellStyle name="Normal 2 3 33" xfId="2646"/>
    <cellStyle name="Normal 2 3 34" xfId="2647"/>
    <cellStyle name="Normal 2 3 35" xfId="2648"/>
    <cellStyle name="Normal 2 3 36" xfId="2649"/>
    <cellStyle name="Normal 2 3 37" xfId="2650"/>
    <cellStyle name="Normal 2 3 38" xfId="2651"/>
    <cellStyle name="Normal 2 3 39" xfId="2652"/>
    <cellStyle name="Normal 2 3 4" xfId="2653"/>
    <cellStyle name="Normal 2 3 40" xfId="2654"/>
    <cellStyle name="Normal 2 3 41" xfId="2655"/>
    <cellStyle name="Normal 2 3 42" xfId="2656"/>
    <cellStyle name="Normal 2 3 43" xfId="2657"/>
    <cellStyle name="Normal 2 3 44" xfId="2658"/>
    <cellStyle name="Normal 2 3 45" xfId="2659"/>
    <cellStyle name="Normal 2 3 46" xfId="2660"/>
    <cellStyle name="Normal 2 3 47" xfId="2661"/>
    <cellStyle name="Normal 2 3 5" xfId="2662"/>
    <cellStyle name="Normal 2 3 6" xfId="2663"/>
    <cellStyle name="Normal 2 3 7" xfId="2664"/>
    <cellStyle name="Normal 2 3 8" xfId="2665"/>
    <cellStyle name="Normal 2 3 9" xfId="2666"/>
    <cellStyle name="Normal 2 4" xfId="2667"/>
    <cellStyle name="Normal 2 4 1" xfId="10723"/>
    <cellStyle name="Normal 2 4 2" xfId="6150"/>
    <cellStyle name="Normal 2 4 3" xfId="6276"/>
    <cellStyle name="Normal 2 4 3 2" xfId="12783"/>
    <cellStyle name="Normal 2 4 4" xfId="8053"/>
    <cellStyle name="Normal 2 4 4 2" xfId="14559"/>
    <cellStyle name="Normal 2 4 5" xfId="11023"/>
    <cellStyle name="Normal 2 5" xfId="2668"/>
    <cellStyle name="Normal 2 5 1" xfId="10724"/>
    <cellStyle name="Normal 2 5 2" xfId="2669"/>
    <cellStyle name="Normal 2 5 2 2" xfId="2670"/>
    <cellStyle name="Normal 2 5 2 2 10" xfId="2671"/>
    <cellStyle name="Normal 2 5 2 2 11" xfId="2672"/>
    <cellStyle name="Normal 2 5 2 2 12" xfId="2673"/>
    <cellStyle name="Normal 2 5 2 2 13" xfId="2674"/>
    <cellStyle name="Normal 2 5 2 2 14" xfId="2675"/>
    <cellStyle name="Normal 2 5 2 2 15" xfId="2676"/>
    <cellStyle name="Normal 2 5 2 2 16" xfId="2677"/>
    <cellStyle name="Normal 2 5 2 2 17" xfId="2678"/>
    <cellStyle name="Normal 2 5 2 2 18" xfId="2679"/>
    <cellStyle name="Normal 2 5 2 2 19" xfId="2680"/>
    <cellStyle name="Normal 2 5 2 2 2" xfId="2681"/>
    <cellStyle name="Normal 2 5 2 2 20" xfId="2682"/>
    <cellStyle name="Normal 2 5 2 2 21" xfId="2683"/>
    <cellStyle name="Normal 2 5 2 2 22" xfId="2684"/>
    <cellStyle name="Normal 2 5 2 2 23" xfId="2685"/>
    <cellStyle name="Normal 2 5 2 2 24" xfId="2686"/>
    <cellStyle name="Normal 2 5 2 2 25" xfId="2687"/>
    <cellStyle name="Normal 2 5 2 2 26" xfId="2688"/>
    <cellStyle name="Normal 2 5 2 2 27" xfId="2689"/>
    <cellStyle name="Normal 2 5 2 2 28" xfId="2690"/>
    <cellStyle name="Normal 2 5 2 2 29" xfId="2691"/>
    <cellStyle name="Normal 2 5 2 2 3" xfId="2692"/>
    <cellStyle name="Normal 2 5 2 2 30" xfId="2693"/>
    <cellStyle name="Normal 2 5 2 2 31" xfId="2694"/>
    <cellStyle name="Normal 2 5 2 2 32" xfId="2695"/>
    <cellStyle name="Normal 2 5 2 2 33" xfId="2696"/>
    <cellStyle name="Normal 2 5 2 2 34" xfId="2697"/>
    <cellStyle name="Normal 2 5 2 2 35" xfId="2698"/>
    <cellStyle name="Normal 2 5 2 2 36" xfId="2699"/>
    <cellStyle name="Normal 2 5 2 2 37" xfId="2700"/>
    <cellStyle name="Normal 2 5 2 2 38" xfId="2701"/>
    <cellStyle name="Normal 2 5 2 2 39" xfId="2702"/>
    <cellStyle name="Normal 2 5 2 2 4" xfId="2703"/>
    <cellStyle name="Normal 2 5 2 2 40" xfId="2704"/>
    <cellStyle name="Normal 2 5 2 2 41" xfId="2705"/>
    <cellStyle name="Normal 2 5 2 2 42" xfId="2706"/>
    <cellStyle name="Normal 2 5 2 2 43" xfId="2707"/>
    <cellStyle name="Normal 2 5 2 2 44" xfId="2708"/>
    <cellStyle name="Normal 2 5 2 2 45" xfId="2709"/>
    <cellStyle name="Normal 2 5 2 2 5" xfId="2710"/>
    <cellStyle name="Normal 2 5 2 2 6" xfId="2711"/>
    <cellStyle name="Normal 2 5 2 2 7" xfId="2712"/>
    <cellStyle name="Normal 2 5 2 2 8" xfId="2713"/>
    <cellStyle name="Normal 2 5 2 2 9" xfId="2714"/>
    <cellStyle name="Normal 2 5 2 3" xfId="2715"/>
    <cellStyle name="Normal 2 5 2 3 10" xfId="2716"/>
    <cellStyle name="Normal 2 5 2 3 11" xfId="2717"/>
    <cellStyle name="Normal 2 5 2 3 12" xfId="2718"/>
    <cellStyle name="Normal 2 5 2 3 13" xfId="2719"/>
    <cellStyle name="Normal 2 5 2 3 14" xfId="2720"/>
    <cellStyle name="Normal 2 5 2 3 15" xfId="2721"/>
    <cellStyle name="Normal 2 5 2 3 16" xfId="2722"/>
    <cellStyle name="Normal 2 5 2 3 17" xfId="2723"/>
    <cellStyle name="Normal 2 5 2 3 18" xfId="2724"/>
    <cellStyle name="Normal 2 5 2 3 19" xfId="2725"/>
    <cellStyle name="Normal 2 5 2 3 2" xfId="2726"/>
    <cellStyle name="Normal 2 5 2 3 20" xfId="2727"/>
    <cellStyle name="Normal 2 5 2 3 21" xfId="2728"/>
    <cellStyle name="Normal 2 5 2 3 22" xfId="2729"/>
    <cellStyle name="Normal 2 5 2 3 23" xfId="2730"/>
    <cellStyle name="Normal 2 5 2 3 24" xfId="2731"/>
    <cellStyle name="Normal 2 5 2 3 25" xfId="2732"/>
    <cellStyle name="Normal 2 5 2 3 26" xfId="2733"/>
    <cellStyle name="Normal 2 5 2 3 27" xfId="2734"/>
    <cellStyle name="Normal 2 5 2 3 28" xfId="2735"/>
    <cellStyle name="Normal 2 5 2 3 29" xfId="2736"/>
    <cellStyle name="Normal 2 5 2 3 3" xfId="2737"/>
    <cellStyle name="Normal 2 5 2 3 30" xfId="2738"/>
    <cellStyle name="Normal 2 5 2 3 31" xfId="2739"/>
    <cellStyle name="Normal 2 5 2 3 32" xfId="2740"/>
    <cellStyle name="Normal 2 5 2 3 33" xfId="2741"/>
    <cellStyle name="Normal 2 5 2 3 34" xfId="2742"/>
    <cellStyle name="Normal 2 5 2 3 35" xfId="2743"/>
    <cellStyle name="Normal 2 5 2 3 36" xfId="2744"/>
    <cellStyle name="Normal 2 5 2 3 37" xfId="2745"/>
    <cellStyle name="Normal 2 5 2 3 38" xfId="2746"/>
    <cellStyle name="Normal 2 5 2 3 39" xfId="2747"/>
    <cellStyle name="Normal 2 5 2 3 4" xfId="2748"/>
    <cellStyle name="Normal 2 5 2 3 40" xfId="2749"/>
    <cellStyle name="Normal 2 5 2 3 41" xfId="2750"/>
    <cellStyle name="Normal 2 5 2 3 42" xfId="2751"/>
    <cellStyle name="Normal 2 5 2 3 43" xfId="2752"/>
    <cellStyle name="Normal 2 5 2 3 44" xfId="2753"/>
    <cellStyle name="Normal 2 5 2 3 45" xfId="2754"/>
    <cellStyle name="Normal 2 5 2 3 5" xfId="2755"/>
    <cellStyle name="Normal 2 5 2 3 6" xfId="2756"/>
    <cellStyle name="Normal 2 5 2 3 7" xfId="2757"/>
    <cellStyle name="Normal 2 5 2 3 8" xfId="2758"/>
    <cellStyle name="Normal 2 5 2 3 9" xfId="2759"/>
    <cellStyle name="Normal 2 5 3" xfId="6277"/>
    <cellStyle name="Normal 2 5 3 2" xfId="12784"/>
    <cellStyle name="Normal 2 5 4" xfId="8054"/>
    <cellStyle name="Normal 2 5 4 2" xfId="14560"/>
    <cellStyle name="Normal 2 5 5" xfId="11024"/>
    <cellStyle name="Normal 2 6" xfId="2760"/>
    <cellStyle name="Normal 2 6 1" xfId="10725"/>
    <cellStyle name="Normal 2 6 2" xfId="6151"/>
    <cellStyle name="Normal 2 6 3" xfId="6278"/>
    <cellStyle name="Normal 2 6 3 2" xfId="12785"/>
    <cellStyle name="Normal 2 6 4" xfId="8055"/>
    <cellStyle name="Normal 2 6 4 2" xfId="14561"/>
    <cellStyle name="Normal 2 6 5" xfId="11025"/>
    <cellStyle name="Normal 2 7" xfId="2761"/>
    <cellStyle name="Normal 2 7 1" xfId="10726"/>
    <cellStyle name="Normal 2 7 10" xfId="2762"/>
    <cellStyle name="Normal 2 7 11" xfId="2763"/>
    <cellStyle name="Normal 2 7 12" xfId="2764"/>
    <cellStyle name="Normal 2 7 13" xfId="2765"/>
    <cellStyle name="Normal 2 7 14" xfId="2766"/>
    <cellStyle name="Normal 2 7 15" xfId="2767"/>
    <cellStyle name="Normal 2 7 16" xfId="2768"/>
    <cellStyle name="Normal 2 7 17" xfId="2769"/>
    <cellStyle name="Normal 2 7 18" xfId="2770"/>
    <cellStyle name="Normal 2 7 19" xfId="2771"/>
    <cellStyle name="Normal 2 7 2" xfId="2772"/>
    <cellStyle name="Normal 2 7 2 2" xfId="2773"/>
    <cellStyle name="Normal 2 7 2 2 10" xfId="2774"/>
    <cellStyle name="Normal 2 7 2 2 11" xfId="2775"/>
    <cellStyle name="Normal 2 7 2 2 12" xfId="2776"/>
    <cellStyle name="Normal 2 7 2 2 13" xfId="2777"/>
    <cellStyle name="Normal 2 7 2 2 14" xfId="2778"/>
    <cellStyle name="Normal 2 7 2 2 15" xfId="2779"/>
    <cellStyle name="Normal 2 7 2 2 16" xfId="2780"/>
    <cellStyle name="Normal 2 7 2 2 17" xfId="2781"/>
    <cellStyle name="Normal 2 7 2 2 18" xfId="2782"/>
    <cellStyle name="Normal 2 7 2 2 19" xfId="2783"/>
    <cellStyle name="Normal 2 7 2 2 2" xfId="2784"/>
    <cellStyle name="Normal 2 7 2 2 20" xfId="2785"/>
    <cellStyle name="Normal 2 7 2 2 21" xfId="2786"/>
    <cellStyle name="Normal 2 7 2 2 22" xfId="2787"/>
    <cellStyle name="Normal 2 7 2 2 23" xfId="2788"/>
    <cellStyle name="Normal 2 7 2 2 24" xfId="2789"/>
    <cellStyle name="Normal 2 7 2 2 25" xfId="2790"/>
    <cellStyle name="Normal 2 7 2 2 26" xfId="2791"/>
    <cellStyle name="Normal 2 7 2 2 27" xfId="2792"/>
    <cellStyle name="Normal 2 7 2 2 28" xfId="2793"/>
    <cellStyle name="Normal 2 7 2 2 29" xfId="2794"/>
    <cellStyle name="Normal 2 7 2 2 3" xfId="2795"/>
    <cellStyle name="Normal 2 7 2 2 30" xfId="2796"/>
    <cellStyle name="Normal 2 7 2 2 31" xfId="2797"/>
    <cellStyle name="Normal 2 7 2 2 32" xfId="2798"/>
    <cellStyle name="Normal 2 7 2 2 33" xfId="2799"/>
    <cellStyle name="Normal 2 7 2 2 34" xfId="2800"/>
    <cellStyle name="Normal 2 7 2 2 35" xfId="2801"/>
    <cellStyle name="Normal 2 7 2 2 36" xfId="2802"/>
    <cellStyle name="Normal 2 7 2 2 37" xfId="2803"/>
    <cellStyle name="Normal 2 7 2 2 38" xfId="2804"/>
    <cellStyle name="Normal 2 7 2 2 39" xfId="2805"/>
    <cellStyle name="Normal 2 7 2 2 4" xfId="2806"/>
    <cellStyle name="Normal 2 7 2 2 40" xfId="2807"/>
    <cellStyle name="Normal 2 7 2 2 41" xfId="2808"/>
    <cellStyle name="Normal 2 7 2 2 42" xfId="2809"/>
    <cellStyle name="Normal 2 7 2 2 43" xfId="2810"/>
    <cellStyle name="Normal 2 7 2 2 44" xfId="2811"/>
    <cellStyle name="Normal 2 7 2 2 45" xfId="2812"/>
    <cellStyle name="Normal 2 7 2 2 5" xfId="2813"/>
    <cellStyle name="Normal 2 7 2 2 6" xfId="2814"/>
    <cellStyle name="Normal 2 7 2 2 7" xfId="2815"/>
    <cellStyle name="Normal 2 7 2 2 8" xfId="2816"/>
    <cellStyle name="Normal 2 7 2 2 9" xfId="2817"/>
    <cellStyle name="Normal 2 7 2 3" xfId="2818"/>
    <cellStyle name="Normal 2 7 2 3 10" xfId="2819"/>
    <cellStyle name="Normal 2 7 2 3 11" xfId="2820"/>
    <cellStyle name="Normal 2 7 2 3 12" xfId="2821"/>
    <cellStyle name="Normal 2 7 2 3 13" xfId="2822"/>
    <cellStyle name="Normal 2 7 2 3 14" xfId="2823"/>
    <cellStyle name="Normal 2 7 2 3 15" xfId="2824"/>
    <cellStyle name="Normal 2 7 2 3 16" xfId="2825"/>
    <cellStyle name="Normal 2 7 2 3 17" xfId="2826"/>
    <cellStyle name="Normal 2 7 2 3 18" xfId="2827"/>
    <cellStyle name="Normal 2 7 2 3 19" xfId="2828"/>
    <cellStyle name="Normal 2 7 2 3 2" xfId="2829"/>
    <cellStyle name="Normal 2 7 2 3 20" xfId="2830"/>
    <cellStyle name="Normal 2 7 2 3 21" xfId="2831"/>
    <cellStyle name="Normal 2 7 2 3 22" xfId="2832"/>
    <cellStyle name="Normal 2 7 2 3 23" xfId="2833"/>
    <cellStyle name="Normal 2 7 2 3 24" xfId="2834"/>
    <cellStyle name="Normal 2 7 2 3 25" xfId="2835"/>
    <cellStyle name="Normal 2 7 2 3 26" xfId="2836"/>
    <cellStyle name="Normal 2 7 2 3 27" xfId="2837"/>
    <cellStyle name="Normal 2 7 2 3 28" xfId="2838"/>
    <cellStyle name="Normal 2 7 2 3 29" xfId="2839"/>
    <cellStyle name="Normal 2 7 2 3 3" xfId="2840"/>
    <cellStyle name="Normal 2 7 2 3 30" xfId="2841"/>
    <cellStyle name="Normal 2 7 2 3 31" xfId="2842"/>
    <cellStyle name="Normal 2 7 2 3 32" xfId="2843"/>
    <cellStyle name="Normal 2 7 2 3 33" xfId="2844"/>
    <cellStyle name="Normal 2 7 2 3 34" xfId="2845"/>
    <cellStyle name="Normal 2 7 2 3 35" xfId="2846"/>
    <cellStyle name="Normal 2 7 2 3 36" xfId="2847"/>
    <cellStyle name="Normal 2 7 2 3 37" xfId="2848"/>
    <cellStyle name="Normal 2 7 2 3 38" xfId="2849"/>
    <cellStyle name="Normal 2 7 2 3 39" xfId="2850"/>
    <cellStyle name="Normal 2 7 2 3 4" xfId="2851"/>
    <cellStyle name="Normal 2 7 2 3 40" xfId="2852"/>
    <cellStyle name="Normal 2 7 2 3 41" xfId="2853"/>
    <cellStyle name="Normal 2 7 2 3 42" xfId="2854"/>
    <cellStyle name="Normal 2 7 2 3 43" xfId="2855"/>
    <cellStyle name="Normal 2 7 2 3 44" xfId="2856"/>
    <cellStyle name="Normal 2 7 2 3 45" xfId="2857"/>
    <cellStyle name="Normal 2 7 2 3 5" xfId="2858"/>
    <cellStyle name="Normal 2 7 2 3 6" xfId="2859"/>
    <cellStyle name="Normal 2 7 2 3 7" xfId="2860"/>
    <cellStyle name="Normal 2 7 2 3 8" xfId="2861"/>
    <cellStyle name="Normal 2 7 2 3 9" xfId="2862"/>
    <cellStyle name="Normal 2 7 20" xfId="2863"/>
    <cellStyle name="Normal 2 7 21" xfId="2864"/>
    <cellStyle name="Normal 2 7 22" xfId="2865"/>
    <cellStyle name="Normal 2 7 23" xfId="2866"/>
    <cellStyle name="Normal 2 7 24" xfId="2867"/>
    <cellStyle name="Normal 2 7 25" xfId="2868"/>
    <cellStyle name="Normal 2 7 26" xfId="2869"/>
    <cellStyle name="Normal 2 7 27" xfId="2870"/>
    <cellStyle name="Normal 2 7 28" xfId="2871"/>
    <cellStyle name="Normal 2 7 29" xfId="2872"/>
    <cellStyle name="Normal 2 7 3" xfId="2873"/>
    <cellStyle name="Normal 2 7 3 10" xfId="2874"/>
    <cellStyle name="Normal 2 7 3 11" xfId="2875"/>
    <cellStyle name="Normal 2 7 3 12" xfId="2876"/>
    <cellStyle name="Normal 2 7 3 13" xfId="2877"/>
    <cellStyle name="Normal 2 7 3 14" xfId="2878"/>
    <cellStyle name="Normal 2 7 3 15" xfId="2879"/>
    <cellStyle name="Normal 2 7 3 16" xfId="2880"/>
    <cellStyle name="Normal 2 7 3 17" xfId="2881"/>
    <cellStyle name="Normal 2 7 3 18" xfId="2882"/>
    <cellStyle name="Normal 2 7 3 19" xfId="2883"/>
    <cellStyle name="Normal 2 7 3 2" xfId="2884"/>
    <cellStyle name="Normal 2 7 3 20" xfId="2885"/>
    <cellStyle name="Normal 2 7 3 21" xfId="2886"/>
    <cellStyle name="Normal 2 7 3 22" xfId="2887"/>
    <cellStyle name="Normal 2 7 3 23" xfId="2888"/>
    <cellStyle name="Normal 2 7 3 24" xfId="2889"/>
    <cellStyle name="Normal 2 7 3 25" xfId="2890"/>
    <cellStyle name="Normal 2 7 3 26" xfId="2891"/>
    <cellStyle name="Normal 2 7 3 27" xfId="2892"/>
    <cellStyle name="Normal 2 7 3 28" xfId="2893"/>
    <cellStyle name="Normal 2 7 3 29" xfId="2894"/>
    <cellStyle name="Normal 2 7 3 3" xfId="2895"/>
    <cellStyle name="Normal 2 7 3 30" xfId="2896"/>
    <cellStyle name="Normal 2 7 3 31" xfId="2897"/>
    <cellStyle name="Normal 2 7 3 32" xfId="2898"/>
    <cellStyle name="Normal 2 7 3 33" xfId="2899"/>
    <cellStyle name="Normal 2 7 3 34" xfId="2900"/>
    <cellStyle name="Normal 2 7 3 35" xfId="2901"/>
    <cellStyle name="Normal 2 7 3 36" xfId="2902"/>
    <cellStyle name="Normal 2 7 3 37" xfId="2903"/>
    <cellStyle name="Normal 2 7 3 38" xfId="2904"/>
    <cellStyle name="Normal 2 7 3 39" xfId="2905"/>
    <cellStyle name="Normal 2 7 3 4" xfId="2906"/>
    <cellStyle name="Normal 2 7 3 40" xfId="2907"/>
    <cellStyle name="Normal 2 7 3 41" xfId="2908"/>
    <cellStyle name="Normal 2 7 3 42" xfId="2909"/>
    <cellStyle name="Normal 2 7 3 43" xfId="2910"/>
    <cellStyle name="Normal 2 7 3 44" xfId="2911"/>
    <cellStyle name="Normal 2 7 3 45" xfId="2912"/>
    <cellStyle name="Normal 2 7 3 5" xfId="2913"/>
    <cellStyle name="Normal 2 7 3 6" xfId="2914"/>
    <cellStyle name="Normal 2 7 3 7" xfId="2915"/>
    <cellStyle name="Normal 2 7 3 8" xfId="2916"/>
    <cellStyle name="Normal 2 7 3 9" xfId="2917"/>
    <cellStyle name="Normal 2 7 30" xfId="2918"/>
    <cellStyle name="Normal 2 7 31" xfId="2919"/>
    <cellStyle name="Normal 2 7 32" xfId="2920"/>
    <cellStyle name="Normal 2 7 33" xfId="2921"/>
    <cellStyle name="Normal 2 7 34" xfId="2922"/>
    <cellStyle name="Normal 2 7 35" xfId="2923"/>
    <cellStyle name="Normal 2 7 36" xfId="2924"/>
    <cellStyle name="Normal 2 7 37" xfId="2925"/>
    <cellStyle name="Normal 2 7 38" xfId="2926"/>
    <cellStyle name="Normal 2 7 39" xfId="2927"/>
    <cellStyle name="Normal 2 7 4" xfId="2928"/>
    <cellStyle name="Normal 2 7 4 2" xfId="2929"/>
    <cellStyle name="Normal 2 7 4 2 10" xfId="2930"/>
    <cellStyle name="Normal 2 7 4 2 11" xfId="2931"/>
    <cellStyle name="Normal 2 7 4 2 12" xfId="2932"/>
    <cellStyle name="Normal 2 7 4 2 13" xfId="2933"/>
    <cellStyle name="Normal 2 7 4 2 14" xfId="2934"/>
    <cellStyle name="Normal 2 7 4 2 15" xfId="2935"/>
    <cellStyle name="Normal 2 7 4 2 16" xfId="2936"/>
    <cellStyle name="Normal 2 7 4 2 17" xfId="2937"/>
    <cellStyle name="Normal 2 7 4 2 18" xfId="2938"/>
    <cellStyle name="Normal 2 7 4 2 19" xfId="2939"/>
    <cellStyle name="Normal 2 7 4 2 2" xfId="2940"/>
    <cellStyle name="Normal 2 7 4 2 20" xfId="2941"/>
    <cellStyle name="Normal 2 7 4 2 21" xfId="2942"/>
    <cellStyle name="Normal 2 7 4 2 22" xfId="2943"/>
    <cellStyle name="Normal 2 7 4 2 23" xfId="2944"/>
    <cellStyle name="Normal 2 7 4 2 24" xfId="2945"/>
    <cellStyle name="Normal 2 7 4 2 25" xfId="2946"/>
    <cellStyle name="Normal 2 7 4 2 26" xfId="2947"/>
    <cellStyle name="Normal 2 7 4 2 27" xfId="2948"/>
    <cellStyle name="Normal 2 7 4 2 28" xfId="2949"/>
    <cellStyle name="Normal 2 7 4 2 29" xfId="2950"/>
    <cellStyle name="Normal 2 7 4 2 3" xfId="2951"/>
    <cellStyle name="Normal 2 7 4 2 30" xfId="2952"/>
    <cellStyle name="Normal 2 7 4 2 31" xfId="2953"/>
    <cellStyle name="Normal 2 7 4 2 32" xfId="2954"/>
    <cellStyle name="Normal 2 7 4 2 33" xfId="2955"/>
    <cellStyle name="Normal 2 7 4 2 34" xfId="2956"/>
    <cellStyle name="Normal 2 7 4 2 35" xfId="2957"/>
    <cellStyle name="Normal 2 7 4 2 36" xfId="2958"/>
    <cellStyle name="Normal 2 7 4 2 37" xfId="2959"/>
    <cellStyle name="Normal 2 7 4 2 38" xfId="2960"/>
    <cellStyle name="Normal 2 7 4 2 39" xfId="2961"/>
    <cellStyle name="Normal 2 7 4 2 4" xfId="2962"/>
    <cellStyle name="Normal 2 7 4 2 40" xfId="2963"/>
    <cellStyle name="Normal 2 7 4 2 41" xfId="2964"/>
    <cellStyle name="Normal 2 7 4 2 42" xfId="2965"/>
    <cellStyle name="Normal 2 7 4 2 43" xfId="2966"/>
    <cellStyle name="Normal 2 7 4 2 44" xfId="2967"/>
    <cellStyle name="Normal 2 7 4 2 45" xfId="2968"/>
    <cellStyle name="Normal 2 7 4 2 5" xfId="2969"/>
    <cellStyle name="Normal 2 7 4 2 6" xfId="2970"/>
    <cellStyle name="Normal 2 7 4 2 7" xfId="2971"/>
    <cellStyle name="Normal 2 7 4 2 8" xfId="2972"/>
    <cellStyle name="Normal 2 7 4 2 9" xfId="2973"/>
    <cellStyle name="Normal 2 7 40" xfId="2974"/>
    <cellStyle name="Normal 2 7 41" xfId="2975"/>
    <cellStyle name="Normal 2 7 42" xfId="2976"/>
    <cellStyle name="Normal 2 7 43" xfId="2977"/>
    <cellStyle name="Normal 2 7 44" xfId="2978"/>
    <cellStyle name="Normal 2 7 45" xfId="2979"/>
    <cellStyle name="Normal 2 7 46" xfId="2980"/>
    <cellStyle name="Normal 2 7 47" xfId="2981"/>
    <cellStyle name="Normal 2 7 48" xfId="2982"/>
    <cellStyle name="Normal 2 7 5" xfId="2983"/>
    <cellStyle name="Normal 2 7 6" xfId="2984"/>
    <cellStyle name="Normal 2 7 7" xfId="2985"/>
    <cellStyle name="Normal 2 7 8" xfId="2986"/>
    <cellStyle name="Normal 2 7 9" xfId="2987"/>
    <cellStyle name="Normal 2 8" xfId="2988"/>
    <cellStyle name="Normal 2 8 1" xfId="10727"/>
    <cellStyle name="Normal 2 8 10" xfId="2989"/>
    <cellStyle name="Normal 2 8 11" xfId="2990"/>
    <cellStyle name="Normal 2 8 12" xfId="2991"/>
    <cellStyle name="Normal 2 8 13" xfId="2992"/>
    <cellStyle name="Normal 2 8 14" xfId="2993"/>
    <cellStyle name="Normal 2 8 15" xfId="2994"/>
    <cellStyle name="Normal 2 8 16" xfId="2995"/>
    <cellStyle name="Normal 2 8 17" xfId="2996"/>
    <cellStyle name="Normal 2 8 18" xfId="2997"/>
    <cellStyle name="Normal 2 8 19" xfId="2998"/>
    <cellStyle name="Normal 2 8 2" xfId="2999"/>
    <cellStyle name="Normal 2 8 20" xfId="3000"/>
    <cellStyle name="Normal 2 8 21" xfId="3001"/>
    <cellStyle name="Normal 2 8 22" xfId="3002"/>
    <cellStyle name="Normal 2 8 23" xfId="3003"/>
    <cellStyle name="Normal 2 8 24" xfId="3004"/>
    <cellStyle name="Normal 2 8 25" xfId="3005"/>
    <cellStyle name="Normal 2 8 26" xfId="3006"/>
    <cellStyle name="Normal 2 8 27" xfId="3007"/>
    <cellStyle name="Normal 2 8 28" xfId="3008"/>
    <cellStyle name="Normal 2 8 29" xfId="3009"/>
    <cellStyle name="Normal 2 8 3" xfId="3010"/>
    <cellStyle name="Normal 2 8 30" xfId="3011"/>
    <cellStyle name="Normal 2 8 31" xfId="3012"/>
    <cellStyle name="Normal 2 8 32" xfId="3013"/>
    <cellStyle name="Normal 2 8 33" xfId="3014"/>
    <cellStyle name="Normal 2 8 34" xfId="3015"/>
    <cellStyle name="Normal 2 8 35" xfId="3016"/>
    <cellStyle name="Normal 2 8 36" xfId="3017"/>
    <cellStyle name="Normal 2 8 37" xfId="3018"/>
    <cellStyle name="Normal 2 8 38" xfId="3019"/>
    <cellStyle name="Normal 2 8 39" xfId="3020"/>
    <cellStyle name="Normal 2 8 4" xfId="3021"/>
    <cellStyle name="Normal 2 8 40" xfId="3022"/>
    <cellStyle name="Normal 2 8 41" xfId="3023"/>
    <cellStyle name="Normal 2 8 42" xfId="3024"/>
    <cellStyle name="Normal 2 8 43" xfId="3025"/>
    <cellStyle name="Normal 2 8 44" xfId="3026"/>
    <cellStyle name="Normal 2 8 45" xfId="3027"/>
    <cellStyle name="Normal 2 8 5" xfId="3028"/>
    <cellStyle name="Normal 2 8 6" xfId="3029"/>
    <cellStyle name="Normal 2 8 7" xfId="3030"/>
    <cellStyle name="Normal 2 8 8" xfId="3031"/>
    <cellStyle name="Normal 2 8 9" xfId="3032"/>
    <cellStyle name="Normal 2 9" xfId="3033"/>
    <cellStyle name="Normal 2 9 1" xfId="10728"/>
    <cellStyle name="Normal 2 9 2" xfId="3034"/>
    <cellStyle name="Normal 2 9 2 10" xfId="3035"/>
    <cellStyle name="Normal 2 9 2 11" xfId="3036"/>
    <cellStyle name="Normal 2 9 2 12" xfId="3037"/>
    <cellStyle name="Normal 2 9 2 13" xfId="3038"/>
    <cellStyle name="Normal 2 9 2 14" xfId="3039"/>
    <cellStyle name="Normal 2 9 2 15" xfId="3040"/>
    <cellStyle name="Normal 2 9 2 16" xfId="3041"/>
    <cellStyle name="Normal 2 9 2 17" xfId="3042"/>
    <cellStyle name="Normal 2 9 2 18" xfId="3043"/>
    <cellStyle name="Normal 2 9 2 19" xfId="3044"/>
    <cellStyle name="Normal 2 9 2 2" xfId="3045"/>
    <cellStyle name="Normal 2 9 2 20" xfId="3046"/>
    <cellStyle name="Normal 2 9 2 21" xfId="3047"/>
    <cellStyle name="Normal 2 9 2 22" xfId="3048"/>
    <cellStyle name="Normal 2 9 2 23" xfId="3049"/>
    <cellStyle name="Normal 2 9 2 24" xfId="3050"/>
    <cellStyle name="Normal 2 9 2 25" xfId="3051"/>
    <cellStyle name="Normal 2 9 2 26" xfId="3052"/>
    <cellStyle name="Normal 2 9 2 27" xfId="3053"/>
    <cellStyle name="Normal 2 9 2 28" xfId="3054"/>
    <cellStyle name="Normal 2 9 2 29" xfId="3055"/>
    <cellStyle name="Normal 2 9 2 3" xfId="3056"/>
    <cellStyle name="Normal 2 9 2 30" xfId="3057"/>
    <cellStyle name="Normal 2 9 2 31" xfId="3058"/>
    <cellStyle name="Normal 2 9 2 32" xfId="3059"/>
    <cellStyle name="Normal 2 9 2 33" xfId="3060"/>
    <cellStyle name="Normal 2 9 2 34" xfId="3061"/>
    <cellStyle name="Normal 2 9 2 35" xfId="3062"/>
    <cellStyle name="Normal 2 9 2 36" xfId="3063"/>
    <cellStyle name="Normal 2 9 2 37" xfId="3064"/>
    <cellStyle name="Normal 2 9 2 38" xfId="3065"/>
    <cellStyle name="Normal 2 9 2 39" xfId="3066"/>
    <cellStyle name="Normal 2 9 2 4" xfId="3067"/>
    <cellStyle name="Normal 2 9 2 40" xfId="3068"/>
    <cellStyle name="Normal 2 9 2 41" xfId="3069"/>
    <cellStyle name="Normal 2 9 2 42" xfId="3070"/>
    <cellStyle name="Normal 2 9 2 43" xfId="3071"/>
    <cellStyle name="Normal 2 9 2 44" xfId="3072"/>
    <cellStyle name="Normal 2 9 2 45" xfId="3073"/>
    <cellStyle name="Normal 2 9 2 5" xfId="3074"/>
    <cellStyle name="Normal 2 9 2 6" xfId="3075"/>
    <cellStyle name="Normal 2 9 2 7" xfId="3076"/>
    <cellStyle name="Normal 2 9 2 8" xfId="3077"/>
    <cellStyle name="Normal 2 9 2 9" xfId="3078"/>
    <cellStyle name="Normal 2_concentrados TIJUANA" xfId="10729"/>
    <cellStyle name="Normal 20" xfId="3079"/>
    <cellStyle name="Normal 20 2" xfId="3080"/>
    <cellStyle name="Normal 20 2 10" xfId="3081"/>
    <cellStyle name="Normal 20 2 11" xfId="3082"/>
    <cellStyle name="Normal 20 2 12" xfId="3083"/>
    <cellStyle name="Normal 20 2 13" xfId="3084"/>
    <cellStyle name="Normal 20 2 14" xfId="3085"/>
    <cellStyle name="Normal 20 2 15" xfId="3086"/>
    <cellStyle name="Normal 20 2 16" xfId="3087"/>
    <cellStyle name="Normal 20 2 17" xfId="3088"/>
    <cellStyle name="Normal 20 2 18" xfId="3089"/>
    <cellStyle name="Normal 20 2 19" xfId="3090"/>
    <cellStyle name="Normal 20 2 2" xfId="3091"/>
    <cellStyle name="Normal 20 2 20" xfId="3092"/>
    <cellStyle name="Normal 20 2 21" xfId="3093"/>
    <cellStyle name="Normal 20 2 22" xfId="3094"/>
    <cellStyle name="Normal 20 2 23" xfId="3095"/>
    <cellStyle name="Normal 20 2 24" xfId="3096"/>
    <cellStyle name="Normal 20 2 25" xfId="3097"/>
    <cellStyle name="Normal 20 2 26" xfId="3098"/>
    <cellStyle name="Normal 20 2 27" xfId="3099"/>
    <cellStyle name="Normal 20 2 28" xfId="3100"/>
    <cellStyle name="Normal 20 2 29" xfId="3101"/>
    <cellStyle name="Normal 20 2 3" xfId="3102"/>
    <cellStyle name="Normal 20 2 30" xfId="3103"/>
    <cellStyle name="Normal 20 2 31" xfId="3104"/>
    <cellStyle name="Normal 20 2 32" xfId="3105"/>
    <cellStyle name="Normal 20 2 33" xfId="3106"/>
    <cellStyle name="Normal 20 2 34" xfId="3107"/>
    <cellStyle name="Normal 20 2 35" xfId="3108"/>
    <cellStyle name="Normal 20 2 36" xfId="3109"/>
    <cellStyle name="Normal 20 2 37" xfId="3110"/>
    <cellStyle name="Normal 20 2 38" xfId="3111"/>
    <cellStyle name="Normal 20 2 39" xfId="3112"/>
    <cellStyle name="Normal 20 2 4" xfId="3113"/>
    <cellStyle name="Normal 20 2 40" xfId="3114"/>
    <cellStyle name="Normal 20 2 41" xfId="3115"/>
    <cellStyle name="Normal 20 2 42" xfId="3116"/>
    <cellStyle name="Normal 20 2 43" xfId="3117"/>
    <cellStyle name="Normal 20 2 44" xfId="3118"/>
    <cellStyle name="Normal 20 2 45" xfId="3119"/>
    <cellStyle name="Normal 20 2 5" xfId="3120"/>
    <cellStyle name="Normal 20 2 6" xfId="3121"/>
    <cellStyle name="Normal 20 2 7" xfId="3122"/>
    <cellStyle name="Normal 20 2 8" xfId="3123"/>
    <cellStyle name="Normal 20 2 9" xfId="3124"/>
    <cellStyle name="Normal 21" xfId="3125"/>
    <cellStyle name="Normal 21 2" xfId="3126"/>
    <cellStyle name="Normal 21 2 10" xfId="3127"/>
    <cellStyle name="Normal 21 2 11" xfId="3128"/>
    <cellStyle name="Normal 21 2 12" xfId="3129"/>
    <cellStyle name="Normal 21 2 13" xfId="3130"/>
    <cellStyle name="Normal 21 2 14" xfId="3131"/>
    <cellStyle name="Normal 21 2 15" xfId="3132"/>
    <cellStyle name="Normal 21 2 16" xfId="3133"/>
    <cellStyle name="Normal 21 2 17" xfId="3134"/>
    <cellStyle name="Normal 21 2 18" xfId="3135"/>
    <cellStyle name="Normal 21 2 19" xfId="3136"/>
    <cellStyle name="Normal 21 2 2" xfId="3137"/>
    <cellStyle name="Normal 21 2 20" xfId="3138"/>
    <cellStyle name="Normal 21 2 21" xfId="3139"/>
    <cellStyle name="Normal 21 2 22" xfId="3140"/>
    <cellStyle name="Normal 21 2 23" xfId="3141"/>
    <cellStyle name="Normal 21 2 24" xfId="3142"/>
    <cellStyle name="Normal 21 2 25" xfId="3143"/>
    <cellStyle name="Normal 21 2 26" xfId="3144"/>
    <cellStyle name="Normal 21 2 27" xfId="3145"/>
    <cellStyle name="Normal 21 2 28" xfId="3146"/>
    <cellStyle name="Normal 21 2 29" xfId="3147"/>
    <cellStyle name="Normal 21 2 3" xfId="3148"/>
    <cellStyle name="Normal 21 2 30" xfId="3149"/>
    <cellStyle name="Normal 21 2 31" xfId="3150"/>
    <cellStyle name="Normal 21 2 32" xfId="3151"/>
    <cellStyle name="Normal 21 2 33" xfId="3152"/>
    <cellStyle name="Normal 21 2 34" xfId="3153"/>
    <cellStyle name="Normal 21 2 35" xfId="3154"/>
    <cellStyle name="Normal 21 2 36" xfId="3155"/>
    <cellStyle name="Normal 21 2 37" xfId="3156"/>
    <cellStyle name="Normal 21 2 38" xfId="3157"/>
    <cellStyle name="Normal 21 2 39" xfId="3158"/>
    <cellStyle name="Normal 21 2 4" xfId="3159"/>
    <cellStyle name="Normal 21 2 40" xfId="3160"/>
    <cellStyle name="Normal 21 2 41" xfId="3161"/>
    <cellStyle name="Normal 21 2 42" xfId="3162"/>
    <cellStyle name="Normal 21 2 43" xfId="3163"/>
    <cellStyle name="Normal 21 2 44" xfId="3164"/>
    <cellStyle name="Normal 21 2 45" xfId="3165"/>
    <cellStyle name="Normal 21 2 5" xfId="3166"/>
    <cellStyle name="Normal 21 2 6" xfId="3167"/>
    <cellStyle name="Normal 21 2 7" xfId="3168"/>
    <cellStyle name="Normal 21 2 8" xfId="3169"/>
    <cellStyle name="Normal 21 2 9" xfId="3170"/>
    <cellStyle name="Normal 22" xfId="3171"/>
    <cellStyle name="Normal 22 2" xfId="3172"/>
    <cellStyle name="Normal 22 2 10" xfId="3173"/>
    <cellStyle name="Normal 22 2 11" xfId="3174"/>
    <cellStyle name="Normal 22 2 12" xfId="3175"/>
    <cellStyle name="Normal 22 2 13" xfId="3176"/>
    <cellStyle name="Normal 22 2 14" xfId="3177"/>
    <cellStyle name="Normal 22 2 15" xfId="3178"/>
    <cellStyle name="Normal 22 2 16" xfId="3179"/>
    <cellStyle name="Normal 22 2 17" xfId="3180"/>
    <cellStyle name="Normal 22 2 18" xfId="3181"/>
    <cellStyle name="Normal 22 2 19" xfId="3182"/>
    <cellStyle name="Normal 22 2 2" xfId="3183"/>
    <cellStyle name="Normal 22 2 20" xfId="3184"/>
    <cellStyle name="Normal 22 2 21" xfId="3185"/>
    <cellStyle name="Normal 22 2 22" xfId="3186"/>
    <cellStyle name="Normal 22 2 23" xfId="3187"/>
    <cellStyle name="Normal 22 2 24" xfId="3188"/>
    <cellStyle name="Normal 22 2 25" xfId="3189"/>
    <cellStyle name="Normal 22 2 26" xfId="3190"/>
    <cellStyle name="Normal 22 2 27" xfId="3191"/>
    <cellStyle name="Normal 22 2 28" xfId="3192"/>
    <cellStyle name="Normal 22 2 29" xfId="3193"/>
    <cellStyle name="Normal 22 2 3" xfId="3194"/>
    <cellStyle name="Normal 22 2 30" xfId="3195"/>
    <cellStyle name="Normal 22 2 31" xfId="3196"/>
    <cellStyle name="Normal 22 2 32" xfId="3197"/>
    <cellStyle name="Normal 22 2 33" xfId="3198"/>
    <cellStyle name="Normal 22 2 34" xfId="3199"/>
    <cellStyle name="Normal 22 2 35" xfId="3200"/>
    <cellStyle name="Normal 22 2 36" xfId="3201"/>
    <cellStyle name="Normal 22 2 37" xfId="3202"/>
    <cellStyle name="Normal 22 2 38" xfId="3203"/>
    <cellStyle name="Normal 22 2 39" xfId="3204"/>
    <cellStyle name="Normal 22 2 4" xfId="3205"/>
    <cellStyle name="Normal 22 2 40" xfId="3206"/>
    <cellStyle name="Normal 22 2 41" xfId="3207"/>
    <cellStyle name="Normal 22 2 42" xfId="3208"/>
    <cellStyle name="Normal 22 2 43" xfId="3209"/>
    <cellStyle name="Normal 22 2 44" xfId="3210"/>
    <cellStyle name="Normal 22 2 45" xfId="3211"/>
    <cellStyle name="Normal 22 2 5" xfId="3212"/>
    <cellStyle name="Normal 22 2 6" xfId="3213"/>
    <cellStyle name="Normal 22 2 7" xfId="3214"/>
    <cellStyle name="Normal 22 2 8" xfId="3215"/>
    <cellStyle name="Normal 22 2 9" xfId="3216"/>
    <cellStyle name="Normal 23" xfId="3217"/>
    <cellStyle name="Normal 23 2" xfId="3218"/>
    <cellStyle name="Normal 23 2 10" xfId="3219"/>
    <cellStyle name="Normal 23 2 11" xfId="3220"/>
    <cellStyle name="Normal 23 2 12" xfId="3221"/>
    <cellStyle name="Normal 23 2 13" xfId="3222"/>
    <cellStyle name="Normal 23 2 14" xfId="3223"/>
    <cellStyle name="Normal 23 2 15" xfId="3224"/>
    <cellStyle name="Normal 23 2 16" xfId="3225"/>
    <cellStyle name="Normal 23 2 17" xfId="3226"/>
    <cellStyle name="Normal 23 2 18" xfId="3227"/>
    <cellStyle name="Normal 23 2 19" xfId="3228"/>
    <cellStyle name="Normal 23 2 2" xfId="3229"/>
    <cellStyle name="Normal 23 2 20" xfId="3230"/>
    <cellStyle name="Normal 23 2 21" xfId="3231"/>
    <cellStyle name="Normal 23 2 22" xfId="3232"/>
    <cellStyle name="Normal 23 2 23" xfId="3233"/>
    <cellStyle name="Normal 23 2 24" xfId="3234"/>
    <cellStyle name="Normal 23 2 25" xfId="3235"/>
    <cellStyle name="Normal 23 2 26" xfId="3236"/>
    <cellStyle name="Normal 23 2 27" xfId="3237"/>
    <cellStyle name="Normal 23 2 28" xfId="3238"/>
    <cellStyle name="Normal 23 2 29" xfId="3239"/>
    <cellStyle name="Normal 23 2 3" xfId="3240"/>
    <cellStyle name="Normal 23 2 30" xfId="3241"/>
    <cellStyle name="Normal 23 2 31" xfId="3242"/>
    <cellStyle name="Normal 23 2 32" xfId="3243"/>
    <cellStyle name="Normal 23 2 33" xfId="3244"/>
    <cellStyle name="Normal 23 2 34" xfId="3245"/>
    <cellStyle name="Normal 23 2 35" xfId="3246"/>
    <cellStyle name="Normal 23 2 36" xfId="3247"/>
    <cellStyle name="Normal 23 2 37" xfId="3248"/>
    <cellStyle name="Normal 23 2 38" xfId="3249"/>
    <cellStyle name="Normal 23 2 39" xfId="3250"/>
    <cellStyle name="Normal 23 2 4" xfId="3251"/>
    <cellStyle name="Normal 23 2 40" xfId="3252"/>
    <cellStyle name="Normal 23 2 41" xfId="3253"/>
    <cellStyle name="Normal 23 2 42" xfId="3254"/>
    <cellStyle name="Normal 23 2 43" xfId="3255"/>
    <cellStyle name="Normal 23 2 44" xfId="3256"/>
    <cellStyle name="Normal 23 2 45" xfId="3257"/>
    <cellStyle name="Normal 23 2 5" xfId="3258"/>
    <cellStyle name="Normal 23 2 6" xfId="3259"/>
    <cellStyle name="Normal 23 2 7" xfId="3260"/>
    <cellStyle name="Normal 23 2 8" xfId="3261"/>
    <cellStyle name="Normal 23 2 9" xfId="3262"/>
    <cellStyle name="Normal 24" xfId="3263"/>
    <cellStyle name="Normal 24 2" xfId="3264"/>
    <cellStyle name="Normal 24 2 10" xfId="3265"/>
    <cellStyle name="Normal 24 2 11" xfId="3266"/>
    <cellStyle name="Normal 24 2 12" xfId="3267"/>
    <cellStyle name="Normal 24 2 13" xfId="3268"/>
    <cellStyle name="Normal 24 2 14" xfId="3269"/>
    <cellStyle name="Normal 24 2 15" xfId="3270"/>
    <cellStyle name="Normal 24 2 16" xfId="3271"/>
    <cellStyle name="Normal 24 2 17" xfId="3272"/>
    <cellStyle name="Normal 24 2 18" xfId="3273"/>
    <cellStyle name="Normal 24 2 19" xfId="3274"/>
    <cellStyle name="Normal 24 2 2" xfId="3275"/>
    <cellStyle name="Normal 24 2 20" xfId="3276"/>
    <cellStyle name="Normal 24 2 21" xfId="3277"/>
    <cellStyle name="Normal 24 2 22" xfId="3278"/>
    <cellStyle name="Normal 24 2 23" xfId="3279"/>
    <cellStyle name="Normal 24 2 24" xfId="3280"/>
    <cellStyle name="Normal 24 2 25" xfId="3281"/>
    <cellStyle name="Normal 24 2 26" xfId="3282"/>
    <cellStyle name="Normal 24 2 27" xfId="3283"/>
    <cellStyle name="Normal 24 2 28" xfId="3284"/>
    <cellStyle name="Normal 24 2 29" xfId="3285"/>
    <cellStyle name="Normal 24 2 3" xfId="3286"/>
    <cellStyle name="Normal 24 2 30" xfId="3287"/>
    <cellStyle name="Normal 24 2 31" xfId="3288"/>
    <cellStyle name="Normal 24 2 32" xfId="3289"/>
    <cellStyle name="Normal 24 2 33" xfId="3290"/>
    <cellStyle name="Normal 24 2 34" xfId="3291"/>
    <cellStyle name="Normal 24 2 35" xfId="3292"/>
    <cellStyle name="Normal 24 2 36" xfId="3293"/>
    <cellStyle name="Normal 24 2 37" xfId="3294"/>
    <cellStyle name="Normal 24 2 38" xfId="3295"/>
    <cellStyle name="Normal 24 2 39" xfId="3296"/>
    <cellStyle name="Normal 24 2 4" xfId="3297"/>
    <cellStyle name="Normal 24 2 40" xfId="3298"/>
    <cellStyle name="Normal 24 2 41" xfId="3299"/>
    <cellStyle name="Normal 24 2 42" xfId="3300"/>
    <cellStyle name="Normal 24 2 43" xfId="3301"/>
    <cellStyle name="Normal 24 2 44" xfId="3302"/>
    <cellStyle name="Normal 24 2 45" xfId="3303"/>
    <cellStyle name="Normal 24 2 5" xfId="3304"/>
    <cellStyle name="Normal 24 2 6" xfId="3305"/>
    <cellStyle name="Normal 24 2 7" xfId="3306"/>
    <cellStyle name="Normal 24 2 8" xfId="3307"/>
    <cellStyle name="Normal 24 2 9" xfId="3308"/>
    <cellStyle name="Normal 25" xfId="3309"/>
    <cellStyle name="Normal 25 2" xfId="3310"/>
    <cellStyle name="Normal 25 2 10" xfId="3311"/>
    <cellStyle name="Normal 25 2 11" xfId="3312"/>
    <cellStyle name="Normal 25 2 12" xfId="3313"/>
    <cellStyle name="Normal 25 2 13" xfId="3314"/>
    <cellStyle name="Normal 25 2 14" xfId="3315"/>
    <cellStyle name="Normal 25 2 15" xfId="3316"/>
    <cellStyle name="Normal 25 2 16" xfId="3317"/>
    <cellStyle name="Normal 25 2 17" xfId="3318"/>
    <cellStyle name="Normal 25 2 18" xfId="3319"/>
    <cellStyle name="Normal 25 2 19" xfId="3320"/>
    <cellStyle name="Normal 25 2 2" xfId="3321"/>
    <cellStyle name="Normal 25 2 20" xfId="3322"/>
    <cellStyle name="Normal 25 2 21" xfId="3323"/>
    <cellStyle name="Normal 25 2 22" xfId="3324"/>
    <cellStyle name="Normal 25 2 23" xfId="3325"/>
    <cellStyle name="Normal 25 2 24" xfId="3326"/>
    <cellStyle name="Normal 25 2 25" xfId="3327"/>
    <cellStyle name="Normal 25 2 26" xfId="3328"/>
    <cellStyle name="Normal 25 2 27" xfId="3329"/>
    <cellStyle name="Normal 25 2 28" xfId="3330"/>
    <cellStyle name="Normal 25 2 29" xfId="3331"/>
    <cellStyle name="Normal 25 2 3" xfId="3332"/>
    <cellStyle name="Normal 25 2 30" xfId="3333"/>
    <cellStyle name="Normal 25 2 31" xfId="3334"/>
    <cellStyle name="Normal 25 2 32" xfId="3335"/>
    <cellStyle name="Normal 25 2 33" xfId="3336"/>
    <cellStyle name="Normal 25 2 34" xfId="3337"/>
    <cellStyle name="Normal 25 2 35" xfId="3338"/>
    <cellStyle name="Normal 25 2 36" xfId="3339"/>
    <cellStyle name="Normal 25 2 37" xfId="3340"/>
    <cellStyle name="Normal 25 2 38" xfId="3341"/>
    <cellStyle name="Normal 25 2 39" xfId="3342"/>
    <cellStyle name="Normal 25 2 4" xfId="3343"/>
    <cellStyle name="Normal 25 2 40" xfId="3344"/>
    <cellStyle name="Normal 25 2 41" xfId="3345"/>
    <cellStyle name="Normal 25 2 42" xfId="3346"/>
    <cellStyle name="Normal 25 2 43" xfId="3347"/>
    <cellStyle name="Normal 25 2 44" xfId="3348"/>
    <cellStyle name="Normal 25 2 45" xfId="3349"/>
    <cellStyle name="Normal 25 2 5" xfId="3350"/>
    <cellStyle name="Normal 25 2 6" xfId="3351"/>
    <cellStyle name="Normal 25 2 7" xfId="3352"/>
    <cellStyle name="Normal 25 2 8" xfId="3353"/>
    <cellStyle name="Normal 25 2 9" xfId="3354"/>
    <cellStyle name="Normal 26" xfId="3355"/>
    <cellStyle name="Normal 26 2" xfId="3356"/>
    <cellStyle name="Normal 26 2 10" xfId="3357"/>
    <cellStyle name="Normal 26 2 11" xfId="3358"/>
    <cellStyle name="Normal 26 2 12" xfId="3359"/>
    <cellStyle name="Normal 26 2 13" xfId="3360"/>
    <cellStyle name="Normal 26 2 14" xfId="3361"/>
    <cellStyle name="Normal 26 2 15" xfId="3362"/>
    <cellStyle name="Normal 26 2 16" xfId="3363"/>
    <cellStyle name="Normal 26 2 17" xfId="3364"/>
    <cellStyle name="Normal 26 2 18" xfId="3365"/>
    <cellStyle name="Normal 26 2 19" xfId="3366"/>
    <cellStyle name="Normal 26 2 2" xfId="3367"/>
    <cellStyle name="Normal 26 2 20" xfId="3368"/>
    <cellStyle name="Normal 26 2 21" xfId="3369"/>
    <cellStyle name="Normal 26 2 22" xfId="3370"/>
    <cellStyle name="Normal 26 2 23" xfId="3371"/>
    <cellStyle name="Normal 26 2 24" xfId="3372"/>
    <cellStyle name="Normal 26 2 25" xfId="3373"/>
    <cellStyle name="Normal 26 2 26" xfId="3374"/>
    <cellStyle name="Normal 26 2 27" xfId="3375"/>
    <cellStyle name="Normal 26 2 28" xfId="3376"/>
    <cellStyle name="Normal 26 2 29" xfId="3377"/>
    <cellStyle name="Normal 26 2 3" xfId="3378"/>
    <cellStyle name="Normal 26 2 30" xfId="3379"/>
    <cellStyle name="Normal 26 2 31" xfId="3380"/>
    <cellStyle name="Normal 26 2 32" xfId="3381"/>
    <cellStyle name="Normal 26 2 33" xfId="3382"/>
    <cellStyle name="Normal 26 2 34" xfId="3383"/>
    <cellStyle name="Normal 26 2 35" xfId="3384"/>
    <cellStyle name="Normal 26 2 36" xfId="3385"/>
    <cellStyle name="Normal 26 2 37" xfId="3386"/>
    <cellStyle name="Normal 26 2 38" xfId="3387"/>
    <cellStyle name="Normal 26 2 39" xfId="3388"/>
    <cellStyle name="Normal 26 2 4" xfId="3389"/>
    <cellStyle name="Normal 26 2 40" xfId="3390"/>
    <cellStyle name="Normal 26 2 41" xfId="3391"/>
    <cellStyle name="Normal 26 2 42" xfId="3392"/>
    <cellStyle name="Normal 26 2 43" xfId="3393"/>
    <cellStyle name="Normal 26 2 44" xfId="3394"/>
    <cellStyle name="Normal 26 2 45" xfId="3395"/>
    <cellStyle name="Normal 26 2 5" xfId="3396"/>
    <cellStyle name="Normal 26 2 6" xfId="3397"/>
    <cellStyle name="Normal 26 2 7" xfId="3398"/>
    <cellStyle name="Normal 26 2 8" xfId="3399"/>
    <cellStyle name="Normal 26 2 9" xfId="3400"/>
    <cellStyle name="Normal 27" xfId="3401"/>
    <cellStyle name="Normal 27 2" xfId="3402"/>
    <cellStyle name="Normal 27 2 10" xfId="3403"/>
    <cellStyle name="Normal 27 2 11" xfId="3404"/>
    <cellStyle name="Normal 27 2 12" xfId="3405"/>
    <cellStyle name="Normal 27 2 13" xfId="3406"/>
    <cellStyle name="Normal 27 2 14" xfId="3407"/>
    <cellStyle name="Normal 27 2 15" xfId="3408"/>
    <cellStyle name="Normal 27 2 16" xfId="3409"/>
    <cellStyle name="Normal 27 2 17" xfId="3410"/>
    <cellStyle name="Normal 27 2 18" xfId="3411"/>
    <cellStyle name="Normal 27 2 19" xfId="3412"/>
    <cellStyle name="Normal 27 2 2" xfId="3413"/>
    <cellStyle name="Normal 27 2 20" xfId="3414"/>
    <cellStyle name="Normal 27 2 21" xfId="3415"/>
    <cellStyle name="Normal 27 2 22" xfId="3416"/>
    <cellStyle name="Normal 27 2 23" xfId="3417"/>
    <cellStyle name="Normal 27 2 24" xfId="3418"/>
    <cellStyle name="Normal 27 2 25" xfId="3419"/>
    <cellStyle name="Normal 27 2 26" xfId="3420"/>
    <cellStyle name="Normal 27 2 27" xfId="3421"/>
    <cellStyle name="Normal 27 2 28" xfId="3422"/>
    <cellStyle name="Normal 27 2 29" xfId="3423"/>
    <cellStyle name="Normal 27 2 3" xfId="3424"/>
    <cellStyle name="Normal 27 2 30" xfId="3425"/>
    <cellStyle name="Normal 27 2 31" xfId="3426"/>
    <cellStyle name="Normal 27 2 32" xfId="3427"/>
    <cellStyle name="Normal 27 2 33" xfId="3428"/>
    <cellStyle name="Normal 27 2 34" xfId="3429"/>
    <cellStyle name="Normal 27 2 35" xfId="3430"/>
    <cellStyle name="Normal 27 2 36" xfId="3431"/>
    <cellStyle name="Normal 27 2 37" xfId="3432"/>
    <cellStyle name="Normal 27 2 38" xfId="3433"/>
    <cellStyle name="Normal 27 2 39" xfId="3434"/>
    <cellStyle name="Normal 27 2 4" xfId="3435"/>
    <cellStyle name="Normal 27 2 40" xfId="3436"/>
    <cellStyle name="Normal 27 2 41" xfId="3437"/>
    <cellStyle name="Normal 27 2 42" xfId="3438"/>
    <cellStyle name="Normal 27 2 43" xfId="3439"/>
    <cellStyle name="Normal 27 2 44" xfId="3440"/>
    <cellStyle name="Normal 27 2 45" xfId="3441"/>
    <cellStyle name="Normal 27 2 5" xfId="3442"/>
    <cellStyle name="Normal 27 2 6" xfId="3443"/>
    <cellStyle name="Normal 27 2 7" xfId="3444"/>
    <cellStyle name="Normal 27 2 8" xfId="3445"/>
    <cellStyle name="Normal 27 2 9" xfId="3446"/>
    <cellStyle name="Normal 28" xfId="3447"/>
    <cellStyle name="Normal 28 2" xfId="5728"/>
    <cellStyle name="Normal 28 2 2" xfId="9736"/>
    <cellStyle name="Normal 28 2 2 2" xfId="16242"/>
    <cellStyle name="Normal 28 2 3" xfId="12706"/>
    <cellStyle name="Normal 28 3" xfId="8056"/>
    <cellStyle name="Normal 28 3 2" xfId="14562"/>
    <cellStyle name="Normal 28 4" xfId="11026"/>
    <cellStyle name="Normal 29" xfId="3448"/>
    <cellStyle name="Normal 29 2" xfId="6279"/>
    <cellStyle name="Normal 29 2 2" xfId="12786"/>
    <cellStyle name="Normal 29 3" xfId="8057"/>
    <cellStyle name="Normal 29 3 2" xfId="14563"/>
    <cellStyle name="Normal 29 4" xfId="11027"/>
    <cellStyle name="Normal 3" xfId="5"/>
    <cellStyle name="Normal 3 2" xfId="3449"/>
    <cellStyle name="Normal 3 2 2" xfId="3450"/>
    <cellStyle name="Normal 3 2 2 10" xfId="3451"/>
    <cellStyle name="Normal 3 2 2 11" xfId="3452"/>
    <cellStyle name="Normal 3 2 2 12" xfId="3453"/>
    <cellStyle name="Normal 3 2 2 13" xfId="3454"/>
    <cellStyle name="Normal 3 2 2 14" xfId="3455"/>
    <cellStyle name="Normal 3 2 2 15" xfId="3456"/>
    <cellStyle name="Normal 3 2 2 16" xfId="3457"/>
    <cellStyle name="Normal 3 2 2 17" xfId="3458"/>
    <cellStyle name="Normal 3 2 2 18" xfId="3459"/>
    <cellStyle name="Normal 3 2 2 19" xfId="3460"/>
    <cellStyle name="Normal 3 2 2 2" xfId="3461"/>
    <cellStyle name="Normal 3 2 2 2 2" xfId="3462"/>
    <cellStyle name="Normal 3 2 2 2 2 10" xfId="3463"/>
    <cellStyle name="Normal 3 2 2 2 2 11" xfId="3464"/>
    <cellStyle name="Normal 3 2 2 2 2 12" xfId="3465"/>
    <cellStyle name="Normal 3 2 2 2 2 13" xfId="3466"/>
    <cellStyle name="Normal 3 2 2 2 2 14" xfId="3467"/>
    <cellStyle name="Normal 3 2 2 2 2 15" xfId="3468"/>
    <cellStyle name="Normal 3 2 2 2 2 16" xfId="3469"/>
    <cellStyle name="Normal 3 2 2 2 2 17" xfId="3470"/>
    <cellStyle name="Normal 3 2 2 2 2 18" xfId="3471"/>
    <cellStyle name="Normal 3 2 2 2 2 19" xfId="3472"/>
    <cellStyle name="Normal 3 2 2 2 2 2" xfId="3473"/>
    <cellStyle name="Normal 3 2 2 2 2 20" xfId="3474"/>
    <cellStyle name="Normal 3 2 2 2 2 21" xfId="3475"/>
    <cellStyle name="Normal 3 2 2 2 2 22" xfId="3476"/>
    <cellStyle name="Normal 3 2 2 2 2 23" xfId="3477"/>
    <cellStyle name="Normal 3 2 2 2 2 24" xfId="3478"/>
    <cellStyle name="Normal 3 2 2 2 2 25" xfId="3479"/>
    <cellStyle name="Normal 3 2 2 2 2 26" xfId="3480"/>
    <cellStyle name="Normal 3 2 2 2 2 27" xfId="3481"/>
    <cellStyle name="Normal 3 2 2 2 2 28" xfId="3482"/>
    <cellStyle name="Normal 3 2 2 2 2 29" xfId="3483"/>
    <cellStyle name="Normal 3 2 2 2 2 3" xfId="3484"/>
    <cellStyle name="Normal 3 2 2 2 2 30" xfId="3485"/>
    <cellStyle name="Normal 3 2 2 2 2 31" xfId="3486"/>
    <cellStyle name="Normal 3 2 2 2 2 32" xfId="3487"/>
    <cellStyle name="Normal 3 2 2 2 2 33" xfId="3488"/>
    <cellStyle name="Normal 3 2 2 2 2 34" xfId="3489"/>
    <cellStyle name="Normal 3 2 2 2 2 35" xfId="3490"/>
    <cellStyle name="Normal 3 2 2 2 2 36" xfId="3491"/>
    <cellStyle name="Normal 3 2 2 2 2 37" xfId="3492"/>
    <cellStyle name="Normal 3 2 2 2 2 38" xfId="3493"/>
    <cellStyle name="Normal 3 2 2 2 2 39" xfId="3494"/>
    <cellStyle name="Normal 3 2 2 2 2 4" xfId="3495"/>
    <cellStyle name="Normal 3 2 2 2 2 40" xfId="3496"/>
    <cellStyle name="Normal 3 2 2 2 2 41" xfId="3497"/>
    <cellStyle name="Normal 3 2 2 2 2 42" xfId="3498"/>
    <cellStyle name="Normal 3 2 2 2 2 43" xfId="3499"/>
    <cellStyle name="Normal 3 2 2 2 2 44" xfId="3500"/>
    <cellStyle name="Normal 3 2 2 2 2 45" xfId="3501"/>
    <cellStyle name="Normal 3 2 2 2 2 5" xfId="3502"/>
    <cellStyle name="Normal 3 2 2 2 2 6" xfId="3503"/>
    <cellStyle name="Normal 3 2 2 2 2 7" xfId="3504"/>
    <cellStyle name="Normal 3 2 2 2 2 8" xfId="3505"/>
    <cellStyle name="Normal 3 2 2 2 2 9" xfId="3506"/>
    <cellStyle name="Normal 3 2 2 2 3" xfId="3507"/>
    <cellStyle name="Normal 3 2 2 2 3 10" xfId="3508"/>
    <cellStyle name="Normal 3 2 2 2 3 11" xfId="3509"/>
    <cellStyle name="Normal 3 2 2 2 3 12" xfId="3510"/>
    <cellStyle name="Normal 3 2 2 2 3 13" xfId="3511"/>
    <cellStyle name="Normal 3 2 2 2 3 14" xfId="3512"/>
    <cellStyle name="Normal 3 2 2 2 3 15" xfId="3513"/>
    <cellStyle name="Normal 3 2 2 2 3 16" xfId="3514"/>
    <cellStyle name="Normal 3 2 2 2 3 17" xfId="3515"/>
    <cellStyle name="Normal 3 2 2 2 3 18" xfId="3516"/>
    <cellStyle name="Normal 3 2 2 2 3 19" xfId="3517"/>
    <cellStyle name="Normal 3 2 2 2 3 2" xfId="3518"/>
    <cellStyle name="Normal 3 2 2 2 3 20" xfId="3519"/>
    <cellStyle name="Normal 3 2 2 2 3 21" xfId="3520"/>
    <cellStyle name="Normal 3 2 2 2 3 22" xfId="3521"/>
    <cellStyle name="Normal 3 2 2 2 3 23" xfId="3522"/>
    <cellStyle name="Normal 3 2 2 2 3 24" xfId="3523"/>
    <cellStyle name="Normal 3 2 2 2 3 25" xfId="3524"/>
    <cellStyle name="Normal 3 2 2 2 3 26" xfId="3525"/>
    <cellStyle name="Normal 3 2 2 2 3 27" xfId="3526"/>
    <cellStyle name="Normal 3 2 2 2 3 28" xfId="3527"/>
    <cellStyle name="Normal 3 2 2 2 3 29" xfId="3528"/>
    <cellStyle name="Normal 3 2 2 2 3 3" xfId="3529"/>
    <cellStyle name="Normal 3 2 2 2 3 30" xfId="3530"/>
    <cellStyle name="Normal 3 2 2 2 3 31" xfId="3531"/>
    <cellStyle name="Normal 3 2 2 2 3 32" xfId="3532"/>
    <cellStyle name="Normal 3 2 2 2 3 33" xfId="3533"/>
    <cellStyle name="Normal 3 2 2 2 3 34" xfId="3534"/>
    <cellStyle name="Normal 3 2 2 2 3 35" xfId="3535"/>
    <cellStyle name="Normal 3 2 2 2 3 36" xfId="3536"/>
    <cellStyle name="Normal 3 2 2 2 3 37" xfId="3537"/>
    <cellStyle name="Normal 3 2 2 2 3 38" xfId="3538"/>
    <cellStyle name="Normal 3 2 2 2 3 39" xfId="3539"/>
    <cellStyle name="Normal 3 2 2 2 3 4" xfId="3540"/>
    <cellStyle name="Normal 3 2 2 2 3 40" xfId="3541"/>
    <cellStyle name="Normal 3 2 2 2 3 41" xfId="3542"/>
    <cellStyle name="Normal 3 2 2 2 3 42" xfId="3543"/>
    <cellStyle name="Normal 3 2 2 2 3 43" xfId="3544"/>
    <cellStyle name="Normal 3 2 2 2 3 44" xfId="3545"/>
    <cellStyle name="Normal 3 2 2 2 3 45" xfId="3546"/>
    <cellStyle name="Normal 3 2 2 2 3 5" xfId="3547"/>
    <cellStyle name="Normal 3 2 2 2 3 6" xfId="3548"/>
    <cellStyle name="Normal 3 2 2 2 3 7" xfId="3549"/>
    <cellStyle name="Normal 3 2 2 2 3 8" xfId="3550"/>
    <cellStyle name="Normal 3 2 2 2 3 9" xfId="3551"/>
    <cellStyle name="Normal 3 2 2 2 4" xfId="6280"/>
    <cellStyle name="Normal 3 2 2 2 4 2" xfId="12787"/>
    <cellStyle name="Normal 3 2 2 2 5" xfId="8058"/>
    <cellStyle name="Normal 3 2 2 2 5 2" xfId="14564"/>
    <cellStyle name="Normal 3 2 2 2 6" xfId="11028"/>
    <cellStyle name="Normal 3 2 2 20" xfId="3552"/>
    <cellStyle name="Normal 3 2 2 21" xfId="3553"/>
    <cellStyle name="Normal 3 2 2 22" xfId="3554"/>
    <cellStyle name="Normal 3 2 2 23" xfId="3555"/>
    <cellStyle name="Normal 3 2 2 24" xfId="3556"/>
    <cellStyle name="Normal 3 2 2 25" xfId="3557"/>
    <cellStyle name="Normal 3 2 2 26" xfId="3558"/>
    <cellStyle name="Normal 3 2 2 27" xfId="3559"/>
    <cellStyle name="Normal 3 2 2 28" xfId="3560"/>
    <cellStyle name="Normal 3 2 2 29" xfId="3561"/>
    <cellStyle name="Normal 3 2 2 3" xfId="3562"/>
    <cellStyle name="Normal 3 2 2 3 10" xfId="3563"/>
    <cellStyle name="Normal 3 2 2 3 11" xfId="3564"/>
    <cellStyle name="Normal 3 2 2 3 12" xfId="3565"/>
    <cellStyle name="Normal 3 2 2 3 13" xfId="3566"/>
    <cellStyle name="Normal 3 2 2 3 14" xfId="3567"/>
    <cellStyle name="Normal 3 2 2 3 15" xfId="3568"/>
    <cellStyle name="Normal 3 2 2 3 16" xfId="3569"/>
    <cellStyle name="Normal 3 2 2 3 17" xfId="3570"/>
    <cellStyle name="Normal 3 2 2 3 18" xfId="3571"/>
    <cellStyle name="Normal 3 2 2 3 19" xfId="3572"/>
    <cellStyle name="Normal 3 2 2 3 2" xfId="3573"/>
    <cellStyle name="Normal 3 2 2 3 20" xfId="3574"/>
    <cellStyle name="Normal 3 2 2 3 21" xfId="3575"/>
    <cellStyle name="Normal 3 2 2 3 22" xfId="3576"/>
    <cellStyle name="Normal 3 2 2 3 23" xfId="3577"/>
    <cellStyle name="Normal 3 2 2 3 24" xfId="3578"/>
    <cellStyle name="Normal 3 2 2 3 25" xfId="3579"/>
    <cellStyle name="Normal 3 2 2 3 26" xfId="3580"/>
    <cellStyle name="Normal 3 2 2 3 27" xfId="3581"/>
    <cellStyle name="Normal 3 2 2 3 28" xfId="3582"/>
    <cellStyle name="Normal 3 2 2 3 29" xfId="3583"/>
    <cellStyle name="Normal 3 2 2 3 3" xfId="3584"/>
    <cellStyle name="Normal 3 2 2 3 30" xfId="3585"/>
    <cellStyle name="Normal 3 2 2 3 31" xfId="3586"/>
    <cellStyle name="Normal 3 2 2 3 32" xfId="3587"/>
    <cellStyle name="Normal 3 2 2 3 33" xfId="3588"/>
    <cellStyle name="Normal 3 2 2 3 34" xfId="3589"/>
    <cellStyle name="Normal 3 2 2 3 35" xfId="3590"/>
    <cellStyle name="Normal 3 2 2 3 36" xfId="3591"/>
    <cellStyle name="Normal 3 2 2 3 37" xfId="3592"/>
    <cellStyle name="Normal 3 2 2 3 38" xfId="3593"/>
    <cellStyle name="Normal 3 2 2 3 39" xfId="3594"/>
    <cellStyle name="Normal 3 2 2 3 4" xfId="3595"/>
    <cellStyle name="Normal 3 2 2 3 40" xfId="3596"/>
    <cellStyle name="Normal 3 2 2 3 41" xfId="3597"/>
    <cellStyle name="Normal 3 2 2 3 42" xfId="3598"/>
    <cellStyle name="Normal 3 2 2 3 43" xfId="3599"/>
    <cellStyle name="Normal 3 2 2 3 44" xfId="3600"/>
    <cellStyle name="Normal 3 2 2 3 45" xfId="3601"/>
    <cellStyle name="Normal 3 2 2 3 5" xfId="3602"/>
    <cellStyle name="Normal 3 2 2 3 6" xfId="3603"/>
    <cellStyle name="Normal 3 2 2 3 7" xfId="3604"/>
    <cellStyle name="Normal 3 2 2 3 8" xfId="3605"/>
    <cellStyle name="Normal 3 2 2 3 9" xfId="3606"/>
    <cellStyle name="Normal 3 2 2 30" xfId="3607"/>
    <cellStyle name="Normal 3 2 2 31" xfId="3608"/>
    <cellStyle name="Normal 3 2 2 32" xfId="3609"/>
    <cellStyle name="Normal 3 2 2 33" xfId="3610"/>
    <cellStyle name="Normal 3 2 2 34" xfId="3611"/>
    <cellStyle name="Normal 3 2 2 35" xfId="3612"/>
    <cellStyle name="Normal 3 2 2 36" xfId="3613"/>
    <cellStyle name="Normal 3 2 2 37" xfId="3614"/>
    <cellStyle name="Normal 3 2 2 38" xfId="3615"/>
    <cellStyle name="Normal 3 2 2 39" xfId="3616"/>
    <cellStyle name="Normal 3 2 2 4" xfId="3617"/>
    <cellStyle name="Normal 3 2 2 4 2" xfId="6281"/>
    <cellStyle name="Normal 3 2 2 4 2 2" xfId="12788"/>
    <cellStyle name="Normal 3 2 2 4 3" xfId="8059"/>
    <cellStyle name="Normal 3 2 2 4 3 2" xfId="14565"/>
    <cellStyle name="Normal 3 2 2 4 4" xfId="11029"/>
    <cellStyle name="Normal 3 2 2 40" xfId="3618"/>
    <cellStyle name="Normal 3 2 2 41" xfId="3619"/>
    <cellStyle name="Normal 3 2 2 42" xfId="3620"/>
    <cellStyle name="Normal 3 2 2 43" xfId="3621"/>
    <cellStyle name="Normal 3 2 2 44" xfId="3622"/>
    <cellStyle name="Normal 3 2 2 45" xfId="3623"/>
    <cellStyle name="Normal 3 2 2 46" xfId="3624"/>
    <cellStyle name="Normal 3 2 2 47" xfId="3625"/>
    <cellStyle name="Normal 3 2 2 48" xfId="3626"/>
    <cellStyle name="Normal 3 2 2 5" xfId="3627"/>
    <cellStyle name="Normal 3 2 2 6" xfId="3628"/>
    <cellStyle name="Normal 3 2 2 7" xfId="3629"/>
    <cellStyle name="Normal 3 2 2 8" xfId="3630"/>
    <cellStyle name="Normal 3 2 2 9" xfId="3631"/>
    <cellStyle name="Normal 3 2 21" xfId="10730"/>
    <cellStyle name="Normal 3 2 21 2" xfId="16743"/>
    <cellStyle name="Normal 3 2 3" xfId="3632"/>
    <cellStyle name="Normal 3 2 3 10" xfId="3633"/>
    <cellStyle name="Normal 3 2 3 11" xfId="3634"/>
    <cellStyle name="Normal 3 2 3 12" xfId="3635"/>
    <cellStyle name="Normal 3 2 3 13" xfId="3636"/>
    <cellStyle name="Normal 3 2 3 14" xfId="3637"/>
    <cellStyle name="Normal 3 2 3 15" xfId="3638"/>
    <cellStyle name="Normal 3 2 3 16" xfId="3639"/>
    <cellStyle name="Normal 3 2 3 17" xfId="3640"/>
    <cellStyle name="Normal 3 2 3 18" xfId="3641"/>
    <cellStyle name="Normal 3 2 3 19" xfId="3642"/>
    <cellStyle name="Normal 3 2 3 2" xfId="3643"/>
    <cellStyle name="Normal 3 2 3 20" xfId="3644"/>
    <cellStyle name="Normal 3 2 3 21" xfId="3645"/>
    <cellStyle name="Normal 3 2 3 22" xfId="3646"/>
    <cellStyle name="Normal 3 2 3 23" xfId="3647"/>
    <cellStyle name="Normal 3 2 3 24" xfId="3648"/>
    <cellStyle name="Normal 3 2 3 25" xfId="3649"/>
    <cellStyle name="Normal 3 2 3 26" xfId="3650"/>
    <cellStyle name="Normal 3 2 3 27" xfId="3651"/>
    <cellStyle name="Normal 3 2 3 28" xfId="3652"/>
    <cellStyle name="Normal 3 2 3 29" xfId="3653"/>
    <cellStyle name="Normal 3 2 3 3" xfId="3654"/>
    <cellStyle name="Normal 3 2 3 30" xfId="3655"/>
    <cellStyle name="Normal 3 2 3 31" xfId="3656"/>
    <cellStyle name="Normal 3 2 3 32" xfId="3657"/>
    <cellStyle name="Normal 3 2 3 33" xfId="3658"/>
    <cellStyle name="Normal 3 2 3 34" xfId="3659"/>
    <cellStyle name="Normal 3 2 3 35" xfId="3660"/>
    <cellStyle name="Normal 3 2 3 36" xfId="3661"/>
    <cellStyle name="Normal 3 2 3 37" xfId="3662"/>
    <cellStyle name="Normal 3 2 3 38" xfId="3663"/>
    <cellStyle name="Normal 3 2 3 39" xfId="3664"/>
    <cellStyle name="Normal 3 2 3 4" xfId="3665"/>
    <cellStyle name="Normal 3 2 3 40" xfId="3666"/>
    <cellStyle name="Normal 3 2 3 41" xfId="3667"/>
    <cellStyle name="Normal 3 2 3 42" xfId="3668"/>
    <cellStyle name="Normal 3 2 3 43" xfId="3669"/>
    <cellStyle name="Normal 3 2 3 44" xfId="3670"/>
    <cellStyle name="Normal 3 2 3 45" xfId="3671"/>
    <cellStyle name="Normal 3 2 3 5" xfId="3672"/>
    <cellStyle name="Normal 3 2 3 6" xfId="3673"/>
    <cellStyle name="Normal 3 2 3 7" xfId="3674"/>
    <cellStyle name="Normal 3 2 3 8" xfId="3675"/>
    <cellStyle name="Normal 3 2 3 9" xfId="3676"/>
    <cellStyle name="Normal 3 2 4" xfId="3677"/>
    <cellStyle name="Normal 3 2 4 10" xfId="3678"/>
    <cellStyle name="Normal 3 2 4 11" xfId="3679"/>
    <cellStyle name="Normal 3 2 4 12" xfId="3680"/>
    <cellStyle name="Normal 3 2 4 13" xfId="3681"/>
    <cellStyle name="Normal 3 2 4 14" xfId="3682"/>
    <cellStyle name="Normal 3 2 4 15" xfId="3683"/>
    <cellStyle name="Normal 3 2 4 16" xfId="3684"/>
    <cellStyle name="Normal 3 2 4 17" xfId="3685"/>
    <cellStyle name="Normal 3 2 4 18" xfId="3686"/>
    <cellStyle name="Normal 3 2 4 19" xfId="3687"/>
    <cellStyle name="Normal 3 2 4 2" xfId="3688"/>
    <cellStyle name="Normal 3 2 4 20" xfId="3689"/>
    <cellStyle name="Normal 3 2 4 21" xfId="3690"/>
    <cellStyle name="Normal 3 2 4 22" xfId="3691"/>
    <cellStyle name="Normal 3 2 4 23" xfId="3692"/>
    <cellStyle name="Normal 3 2 4 24" xfId="3693"/>
    <cellStyle name="Normal 3 2 4 25" xfId="3694"/>
    <cellStyle name="Normal 3 2 4 26" xfId="3695"/>
    <cellStyle name="Normal 3 2 4 27" xfId="3696"/>
    <cellStyle name="Normal 3 2 4 28" xfId="3697"/>
    <cellStyle name="Normal 3 2 4 29" xfId="3698"/>
    <cellStyle name="Normal 3 2 4 3" xfId="3699"/>
    <cellStyle name="Normal 3 2 4 30" xfId="3700"/>
    <cellStyle name="Normal 3 2 4 31" xfId="3701"/>
    <cellStyle name="Normal 3 2 4 32" xfId="3702"/>
    <cellStyle name="Normal 3 2 4 33" xfId="3703"/>
    <cellStyle name="Normal 3 2 4 34" xfId="3704"/>
    <cellStyle name="Normal 3 2 4 35" xfId="3705"/>
    <cellStyle name="Normal 3 2 4 36" xfId="3706"/>
    <cellStyle name="Normal 3 2 4 37" xfId="3707"/>
    <cellStyle name="Normal 3 2 4 38" xfId="3708"/>
    <cellStyle name="Normal 3 2 4 39" xfId="3709"/>
    <cellStyle name="Normal 3 2 4 4" xfId="3710"/>
    <cellStyle name="Normal 3 2 4 40" xfId="3711"/>
    <cellStyle name="Normal 3 2 4 41" xfId="3712"/>
    <cellStyle name="Normal 3 2 4 42" xfId="3713"/>
    <cellStyle name="Normal 3 2 4 43" xfId="3714"/>
    <cellStyle name="Normal 3 2 4 44" xfId="3715"/>
    <cellStyle name="Normal 3 2 4 45" xfId="3716"/>
    <cellStyle name="Normal 3 2 4 5" xfId="3717"/>
    <cellStyle name="Normal 3 2 4 6" xfId="3718"/>
    <cellStyle name="Normal 3 2 4 7" xfId="3719"/>
    <cellStyle name="Normal 3 2 4 8" xfId="3720"/>
    <cellStyle name="Normal 3 2 4 9" xfId="3721"/>
    <cellStyle name="Normal 3 2 5" xfId="3722"/>
    <cellStyle name="Normal 3 2 5 2" xfId="6282"/>
    <cellStyle name="Normal 3 2 5 2 2" xfId="12789"/>
    <cellStyle name="Normal 3 2 5 3" xfId="8060"/>
    <cellStyle name="Normal 3 2 5 3 2" xfId="14566"/>
    <cellStyle name="Normal 3 2 5 4" xfId="11030"/>
    <cellStyle name="Normal 3 2 6" xfId="3723"/>
    <cellStyle name="Normal 3 2 6 10" xfId="3724"/>
    <cellStyle name="Normal 3 2 6 11" xfId="3725"/>
    <cellStyle name="Normal 3 2 6 12" xfId="3726"/>
    <cellStyle name="Normal 3 2 6 13" xfId="3727"/>
    <cellStyle name="Normal 3 2 6 14" xfId="3728"/>
    <cellStyle name="Normal 3 2 6 15" xfId="3729"/>
    <cellStyle name="Normal 3 2 6 16" xfId="3730"/>
    <cellStyle name="Normal 3 2 6 17" xfId="3731"/>
    <cellStyle name="Normal 3 2 6 18" xfId="3732"/>
    <cellStyle name="Normal 3 2 6 19" xfId="3733"/>
    <cellStyle name="Normal 3 2 6 2" xfId="3734"/>
    <cellStyle name="Normal 3 2 6 20" xfId="3735"/>
    <cellStyle name="Normal 3 2 6 21" xfId="3736"/>
    <cellStyle name="Normal 3 2 6 22" xfId="3737"/>
    <cellStyle name="Normal 3 2 6 23" xfId="3738"/>
    <cellStyle name="Normal 3 2 6 24" xfId="3739"/>
    <cellStyle name="Normal 3 2 6 25" xfId="3740"/>
    <cellStyle name="Normal 3 2 6 26" xfId="3741"/>
    <cellStyle name="Normal 3 2 6 27" xfId="3742"/>
    <cellStyle name="Normal 3 2 6 28" xfId="3743"/>
    <cellStyle name="Normal 3 2 6 29" xfId="3744"/>
    <cellStyle name="Normal 3 2 6 3" xfId="3745"/>
    <cellStyle name="Normal 3 2 6 30" xfId="3746"/>
    <cellStyle name="Normal 3 2 6 31" xfId="3747"/>
    <cellStyle name="Normal 3 2 6 32" xfId="3748"/>
    <cellStyle name="Normal 3 2 6 33" xfId="3749"/>
    <cellStyle name="Normal 3 2 6 34" xfId="3750"/>
    <cellStyle name="Normal 3 2 6 35" xfId="3751"/>
    <cellStyle name="Normal 3 2 6 36" xfId="3752"/>
    <cellStyle name="Normal 3 2 6 37" xfId="3753"/>
    <cellStyle name="Normal 3 2 6 38" xfId="3754"/>
    <cellStyle name="Normal 3 2 6 39" xfId="3755"/>
    <cellStyle name="Normal 3 2 6 4" xfId="3756"/>
    <cellStyle name="Normal 3 2 6 40" xfId="3757"/>
    <cellStyle name="Normal 3 2 6 41" xfId="3758"/>
    <cellStyle name="Normal 3 2 6 42" xfId="3759"/>
    <cellStyle name="Normal 3 2 6 43" xfId="3760"/>
    <cellStyle name="Normal 3 2 6 44" xfId="3761"/>
    <cellStyle name="Normal 3 2 6 45" xfId="3762"/>
    <cellStyle name="Normal 3 2 6 5" xfId="3763"/>
    <cellStyle name="Normal 3 2 6 6" xfId="3764"/>
    <cellStyle name="Normal 3 2 6 7" xfId="3765"/>
    <cellStyle name="Normal 3 2 6 8" xfId="3766"/>
    <cellStyle name="Normal 3 2 6 9" xfId="3767"/>
    <cellStyle name="Normal 3 2 7" xfId="3768"/>
    <cellStyle name="Normal 3 2 7 2" xfId="3769"/>
    <cellStyle name="Normal 3 2 7 2 10" xfId="3770"/>
    <cellStyle name="Normal 3 2 7 2 11" xfId="3771"/>
    <cellStyle name="Normal 3 2 7 2 12" xfId="3772"/>
    <cellStyle name="Normal 3 2 7 2 13" xfId="3773"/>
    <cellStyle name="Normal 3 2 7 2 14" xfId="3774"/>
    <cellStyle name="Normal 3 2 7 2 15" xfId="3775"/>
    <cellStyle name="Normal 3 2 7 2 16" xfId="3776"/>
    <cellStyle name="Normal 3 2 7 2 17" xfId="3777"/>
    <cellStyle name="Normal 3 2 7 2 18" xfId="3778"/>
    <cellStyle name="Normal 3 2 7 2 19" xfId="3779"/>
    <cellStyle name="Normal 3 2 7 2 2" xfId="3780"/>
    <cellStyle name="Normal 3 2 7 2 20" xfId="3781"/>
    <cellStyle name="Normal 3 2 7 2 21" xfId="3782"/>
    <cellStyle name="Normal 3 2 7 2 22" xfId="3783"/>
    <cellStyle name="Normal 3 2 7 2 23" xfId="3784"/>
    <cellStyle name="Normal 3 2 7 2 24" xfId="3785"/>
    <cellStyle name="Normal 3 2 7 2 25" xfId="3786"/>
    <cellStyle name="Normal 3 2 7 2 26" xfId="3787"/>
    <cellStyle name="Normal 3 2 7 2 27" xfId="3788"/>
    <cellStyle name="Normal 3 2 7 2 28" xfId="3789"/>
    <cellStyle name="Normal 3 2 7 2 29" xfId="3790"/>
    <cellStyle name="Normal 3 2 7 2 3" xfId="3791"/>
    <cellStyle name="Normal 3 2 7 2 30" xfId="3792"/>
    <cellStyle name="Normal 3 2 7 2 31" xfId="3793"/>
    <cellStyle name="Normal 3 2 7 2 32" xfId="3794"/>
    <cellStyle name="Normal 3 2 7 2 33" xfId="3795"/>
    <cellStyle name="Normal 3 2 7 2 34" xfId="3796"/>
    <cellStyle name="Normal 3 2 7 2 35" xfId="3797"/>
    <cellStyle name="Normal 3 2 7 2 36" xfId="3798"/>
    <cellStyle name="Normal 3 2 7 2 37" xfId="3799"/>
    <cellStyle name="Normal 3 2 7 2 38" xfId="3800"/>
    <cellStyle name="Normal 3 2 7 2 39" xfId="3801"/>
    <cellStyle name="Normal 3 2 7 2 4" xfId="3802"/>
    <cellStyle name="Normal 3 2 7 2 40" xfId="3803"/>
    <cellStyle name="Normal 3 2 7 2 41" xfId="3804"/>
    <cellStyle name="Normal 3 2 7 2 42" xfId="3805"/>
    <cellStyle name="Normal 3 2 7 2 43" xfId="3806"/>
    <cellStyle name="Normal 3 2 7 2 44" xfId="3807"/>
    <cellStyle name="Normal 3 2 7 2 45" xfId="3808"/>
    <cellStyle name="Normal 3 2 7 2 5" xfId="3809"/>
    <cellStyle name="Normal 3 2 7 2 6" xfId="3810"/>
    <cellStyle name="Normal 3 2 7 2 7" xfId="3811"/>
    <cellStyle name="Normal 3 2 7 2 8" xfId="3812"/>
    <cellStyle name="Normal 3 2 7 2 9" xfId="3813"/>
    <cellStyle name="Normal 3 2 8" xfId="3814"/>
    <cellStyle name="Normal 3 3" xfId="3815"/>
    <cellStyle name="Normal 3 3 2" xfId="3816"/>
    <cellStyle name="Normal 3 3 2 2" xfId="6283"/>
    <cellStyle name="Normal 3 3 2 2 2" xfId="12790"/>
    <cellStyle name="Normal 3 3 2 3" xfId="8061"/>
    <cellStyle name="Normal 3 3 2 3 2" xfId="14567"/>
    <cellStyle name="Normal 3 3 2 4" xfId="11031"/>
    <cellStyle name="Normal 3 3 3" xfId="3817"/>
    <cellStyle name="Normal 3 3 3 2" xfId="6284"/>
    <cellStyle name="Normal 3 3 3 2 2" xfId="12791"/>
    <cellStyle name="Normal 3 3 3 3" xfId="8062"/>
    <cellStyle name="Normal 3 3 3 3 2" xfId="14568"/>
    <cellStyle name="Normal 3 3 3 4" xfId="11032"/>
    <cellStyle name="Normal 3 3 4" xfId="3818"/>
    <cellStyle name="Normal 3 3 4 10" xfId="3819"/>
    <cellStyle name="Normal 3 3 4 11" xfId="3820"/>
    <cellStyle name="Normal 3 3 4 12" xfId="3821"/>
    <cellStyle name="Normal 3 3 4 13" xfId="3822"/>
    <cellStyle name="Normal 3 3 4 14" xfId="3823"/>
    <cellStyle name="Normal 3 3 4 15" xfId="3824"/>
    <cellStyle name="Normal 3 3 4 16" xfId="3825"/>
    <cellStyle name="Normal 3 3 4 17" xfId="3826"/>
    <cellStyle name="Normal 3 3 4 18" xfId="3827"/>
    <cellStyle name="Normal 3 3 4 19" xfId="3828"/>
    <cellStyle name="Normal 3 3 4 2" xfId="3829"/>
    <cellStyle name="Normal 3 3 4 20" xfId="3830"/>
    <cellStyle name="Normal 3 3 4 21" xfId="3831"/>
    <cellStyle name="Normal 3 3 4 22" xfId="3832"/>
    <cellStyle name="Normal 3 3 4 23" xfId="3833"/>
    <cellStyle name="Normal 3 3 4 24" xfId="3834"/>
    <cellStyle name="Normal 3 3 4 25" xfId="3835"/>
    <cellStyle name="Normal 3 3 4 26" xfId="3836"/>
    <cellStyle name="Normal 3 3 4 27" xfId="3837"/>
    <cellStyle name="Normal 3 3 4 28" xfId="3838"/>
    <cellStyle name="Normal 3 3 4 29" xfId="3839"/>
    <cellStyle name="Normal 3 3 4 3" xfId="3840"/>
    <cellStyle name="Normal 3 3 4 30" xfId="3841"/>
    <cellStyle name="Normal 3 3 4 31" xfId="3842"/>
    <cellStyle name="Normal 3 3 4 32" xfId="3843"/>
    <cellStyle name="Normal 3 3 4 33" xfId="3844"/>
    <cellStyle name="Normal 3 3 4 34" xfId="3845"/>
    <cellStyle name="Normal 3 3 4 35" xfId="3846"/>
    <cellStyle name="Normal 3 3 4 36" xfId="3847"/>
    <cellStyle name="Normal 3 3 4 37" xfId="3848"/>
    <cellStyle name="Normal 3 3 4 38" xfId="3849"/>
    <cellStyle name="Normal 3 3 4 39" xfId="3850"/>
    <cellStyle name="Normal 3 3 4 4" xfId="3851"/>
    <cellStyle name="Normal 3 3 4 40" xfId="3852"/>
    <cellStyle name="Normal 3 3 4 41" xfId="3853"/>
    <cellStyle name="Normal 3 3 4 42" xfId="3854"/>
    <cellStyle name="Normal 3 3 4 43" xfId="3855"/>
    <cellStyle name="Normal 3 3 4 44" xfId="3856"/>
    <cellStyle name="Normal 3 3 4 45" xfId="3857"/>
    <cellStyle name="Normal 3 3 4 5" xfId="3858"/>
    <cellStyle name="Normal 3 3 4 6" xfId="3859"/>
    <cellStyle name="Normal 3 3 4 7" xfId="3860"/>
    <cellStyle name="Normal 3 3 4 8" xfId="3861"/>
    <cellStyle name="Normal 3 3 4 9" xfId="3862"/>
    <cellStyle name="Normal 3 3 5" xfId="3863"/>
    <cellStyle name="Normal 3 4" xfId="3864"/>
    <cellStyle name="Normal 3 4 2" xfId="6285"/>
    <cellStyle name="Normal 3 4 2 2" xfId="12792"/>
    <cellStyle name="Normal 3 4 3" xfId="8063"/>
    <cellStyle name="Normal 3 4 3 2" xfId="14569"/>
    <cellStyle name="Normal 3 4 4" xfId="11033"/>
    <cellStyle name="Normal 3 5" xfId="3865"/>
    <cellStyle name="Normal 3 5 2" xfId="3866"/>
    <cellStyle name="Normal 3 5 2 10" xfId="3867"/>
    <cellStyle name="Normal 3 5 2 11" xfId="3868"/>
    <cellStyle name="Normal 3 5 2 12" xfId="3869"/>
    <cellStyle name="Normal 3 5 2 13" xfId="3870"/>
    <cellStyle name="Normal 3 5 2 14" xfId="3871"/>
    <cellStyle name="Normal 3 5 2 15" xfId="3872"/>
    <cellStyle name="Normal 3 5 2 16" xfId="3873"/>
    <cellStyle name="Normal 3 5 2 17" xfId="3874"/>
    <cellStyle name="Normal 3 5 2 18" xfId="3875"/>
    <cellStyle name="Normal 3 5 2 19" xfId="3876"/>
    <cellStyle name="Normal 3 5 2 2" xfId="3877"/>
    <cellStyle name="Normal 3 5 2 20" xfId="3878"/>
    <cellStyle name="Normal 3 5 2 21" xfId="3879"/>
    <cellStyle name="Normal 3 5 2 22" xfId="3880"/>
    <cellStyle name="Normal 3 5 2 23" xfId="3881"/>
    <cellStyle name="Normal 3 5 2 24" xfId="3882"/>
    <cellStyle name="Normal 3 5 2 25" xfId="3883"/>
    <cellStyle name="Normal 3 5 2 26" xfId="3884"/>
    <cellStyle name="Normal 3 5 2 27" xfId="3885"/>
    <cellStyle name="Normal 3 5 2 28" xfId="3886"/>
    <cellStyle name="Normal 3 5 2 29" xfId="3887"/>
    <cellStyle name="Normal 3 5 2 3" xfId="3888"/>
    <cellStyle name="Normal 3 5 2 30" xfId="3889"/>
    <cellStyle name="Normal 3 5 2 31" xfId="3890"/>
    <cellStyle name="Normal 3 5 2 32" xfId="3891"/>
    <cellStyle name="Normal 3 5 2 33" xfId="3892"/>
    <cellStyle name="Normal 3 5 2 34" xfId="3893"/>
    <cellStyle name="Normal 3 5 2 35" xfId="3894"/>
    <cellStyle name="Normal 3 5 2 36" xfId="3895"/>
    <cellStyle name="Normal 3 5 2 37" xfId="3896"/>
    <cellStyle name="Normal 3 5 2 38" xfId="3897"/>
    <cellStyle name="Normal 3 5 2 39" xfId="3898"/>
    <cellStyle name="Normal 3 5 2 4" xfId="3899"/>
    <cellStyle name="Normal 3 5 2 40" xfId="3900"/>
    <cellStyle name="Normal 3 5 2 41" xfId="3901"/>
    <cellStyle name="Normal 3 5 2 42" xfId="3902"/>
    <cellStyle name="Normal 3 5 2 43" xfId="3903"/>
    <cellStyle name="Normal 3 5 2 44" xfId="3904"/>
    <cellStyle name="Normal 3 5 2 45" xfId="3905"/>
    <cellStyle name="Normal 3 5 2 5" xfId="3906"/>
    <cellStyle name="Normal 3 5 2 6" xfId="3907"/>
    <cellStyle name="Normal 3 5 2 7" xfId="3908"/>
    <cellStyle name="Normal 3 5 2 8" xfId="3909"/>
    <cellStyle name="Normal 3 5 2 9" xfId="3910"/>
    <cellStyle name="Normal 3 6" xfId="3911"/>
    <cellStyle name="Normal 3 6 2" xfId="3912"/>
    <cellStyle name="Normal 3 7" xfId="6232"/>
    <cellStyle name="Normal 3 7 2" xfId="12740"/>
    <cellStyle name="Normal 3 8" xfId="7960"/>
    <cellStyle name="Normal 3 8 2" xfId="14466"/>
    <cellStyle name="Normal 3 9" xfId="10930"/>
    <cellStyle name="Normal 3_Nuevo LeondistBGG" xfId="3913"/>
    <cellStyle name="Normal 30" xfId="5721"/>
    <cellStyle name="Normal 30 2" xfId="7955"/>
    <cellStyle name="Normal 31" xfId="5723"/>
    <cellStyle name="Normal 31 2" xfId="7957"/>
    <cellStyle name="Normal 31 2 2" xfId="14463"/>
    <cellStyle name="Normal 31 3" xfId="9734"/>
    <cellStyle name="Normal 31 3 2" xfId="16240"/>
    <cellStyle name="Normal 31 4" xfId="12704"/>
    <cellStyle name="Normal 32" xfId="5724"/>
    <cellStyle name="Normal 32 2" xfId="7958"/>
    <cellStyle name="Normal 32 2 2" xfId="14464"/>
    <cellStyle name="Normal 32 3" xfId="9735"/>
    <cellStyle name="Normal 32 3 2" xfId="16241"/>
    <cellStyle name="Normal 32 4" xfId="12705"/>
    <cellStyle name="Normal 33" xfId="5725"/>
    <cellStyle name="Normal 33 2" xfId="5727"/>
    <cellStyle name="Normal 34" xfId="9768"/>
    <cellStyle name="Normal 35" xfId="9770"/>
    <cellStyle name="Normal 36" xfId="9769"/>
    <cellStyle name="Normal 36 2" xfId="10731"/>
    <cellStyle name="Normal 36 2 2" xfId="16744"/>
    <cellStyle name="Normal 36 3" xfId="16274"/>
    <cellStyle name="Normal 37" xfId="9772"/>
    <cellStyle name="Normal 37 2" xfId="16276"/>
    <cellStyle name="Normal 38" xfId="10732"/>
    <cellStyle name="Normal 38 1" xfId="10733"/>
    <cellStyle name="Normal 38 2" xfId="10734"/>
    <cellStyle name="Normal 38 2 2" xfId="16745"/>
    <cellStyle name="Normal 39" xfId="10882"/>
    <cellStyle name="Normal 39 2" xfId="16746"/>
    <cellStyle name="Normal 4" xfId="6"/>
    <cellStyle name="Normal 4 10" xfId="3914"/>
    <cellStyle name="Normal 4 10 2" xfId="3915"/>
    <cellStyle name="Normal 4 10 2 10" xfId="3916"/>
    <cellStyle name="Normal 4 10 2 11" xfId="3917"/>
    <cellStyle name="Normal 4 10 2 12" xfId="3918"/>
    <cellStyle name="Normal 4 10 2 13" xfId="3919"/>
    <cellStyle name="Normal 4 10 2 14" xfId="3920"/>
    <cellStyle name="Normal 4 10 2 15" xfId="3921"/>
    <cellStyle name="Normal 4 10 2 16" xfId="3922"/>
    <cellStyle name="Normal 4 10 2 17" xfId="3923"/>
    <cellStyle name="Normal 4 10 2 18" xfId="3924"/>
    <cellStyle name="Normal 4 10 2 19" xfId="3925"/>
    <cellStyle name="Normal 4 10 2 2" xfId="3926"/>
    <cellStyle name="Normal 4 10 2 20" xfId="3927"/>
    <cellStyle name="Normal 4 10 2 21" xfId="3928"/>
    <cellStyle name="Normal 4 10 2 22" xfId="3929"/>
    <cellStyle name="Normal 4 10 2 23" xfId="3930"/>
    <cellStyle name="Normal 4 10 2 24" xfId="3931"/>
    <cellStyle name="Normal 4 10 2 25" xfId="3932"/>
    <cellStyle name="Normal 4 10 2 26" xfId="3933"/>
    <cellStyle name="Normal 4 10 2 27" xfId="3934"/>
    <cellStyle name="Normal 4 10 2 28" xfId="3935"/>
    <cellStyle name="Normal 4 10 2 29" xfId="3936"/>
    <cellStyle name="Normal 4 10 2 3" xfId="3937"/>
    <cellStyle name="Normal 4 10 2 30" xfId="3938"/>
    <cellStyle name="Normal 4 10 2 31" xfId="3939"/>
    <cellStyle name="Normal 4 10 2 32" xfId="3940"/>
    <cellStyle name="Normal 4 10 2 33" xfId="3941"/>
    <cellStyle name="Normal 4 10 2 34" xfId="3942"/>
    <cellStyle name="Normal 4 10 2 35" xfId="3943"/>
    <cellStyle name="Normal 4 10 2 36" xfId="3944"/>
    <cellStyle name="Normal 4 10 2 37" xfId="3945"/>
    <cellStyle name="Normal 4 10 2 38" xfId="3946"/>
    <cellStyle name="Normal 4 10 2 39" xfId="3947"/>
    <cellStyle name="Normal 4 10 2 4" xfId="3948"/>
    <cellStyle name="Normal 4 10 2 40" xfId="3949"/>
    <cellStyle name="Normal 4 10 2 41" xfId="3950"/>
    <cellStyle name="Normal 4 10 2 42" xfId="3951"/>
    <cellStyle name="Normal 4 10 2 43" xfId="3952"/>
    <cellStyle name="Normal 4 10 2 44" xfId="3953"/>
    <cellStyle name="Normal 4 10 2 45" xfId="3954"/>
    <cellStyle name="Normal 4 10 2 5" xfId="3955"/>
    <cellStyle name="Normal 4 10 2 6" xfId="3956"/>
    <cellStyle name="Normal 4 10 2 7" xfId="3957"/>
    <cellStyle name="Normal 4 10 2 8" xfId="3958"/>
    <cellStyle name="Normal 4 10 2 9" xfId="3959"/>
    <cellStyle name="Normal 4 11" xfId="3960"/>
    <cellStyle name="Normal 4 12" xfId="3961"/>
    <cellStyle name="Normal 4 13" xfId="3962"/>
    <cellStyle name="Normal 4 14" xfId="3963"/>
    <cellStyle name="Normal 4 15" xfId="3964"/>
    <cellStyle name="Normal 4 16" xfId="3965"/>
    <cellStyle name="Normal 4 17" xfId="3966"/>
    <cellStyle name="Normal 4 18" xfId="3967"/>
    <cellStyle name="Normal 4 19" xfId="3968"/>
    <cellStyle name="Normal 4 2" xfId="7"/>
    <cellStyle name="Normal 4 2 10" xfId="3969"/>
    <cellStyle name="Normal 4 2 2" xfId="3970"/>
    <cellStyle name="Normal 4 2 2 10" xfId="3971"/>
    <cellStyle name="Normal 4 2 2 11" xfId="3972"/>
    <cellStyle name="Normal 4 2 2 12" xfId="3973"/>
    <cellStyle name="Normal 4 2 2 13" xfId="3974"/>
    <cellStyle name="Normal 4 2 2 14" xfId="3975"/>
    <cellStyle name="Normal 4 2 2 15" xfId="3976"/>
    <cellStyle name="Normal 4 2 2 16" xfId="3977"/>
    <cellStyle name="Normal 4 2 2 17" xfId="3978"/>
    <cellStyle name="Normal 4 2 2 18" xfId="3979"/>
    <cellStyle name="Normal 4 2 2 19" xfId="3980"/>
    <cellStyle name="Normal 4 2 2 2" xfId="3981"/>
    <cellStyle name="Normal 4 2 2 20" xfId="3982"/>
    <cellStyle name="Normal 4 2 2 21" xfId="3983"/>
    <cellStyle name="Normal 4 2 2 22" xfId="3984"/>
    <cellStyle name="Normal 4 2 2 23" xfId="3985"/>
    <cellStyle name="Normal 4 2 2 24" xfId="3986"/>
    <cellStyle name="Normal 4 2 2 25" xfId="3987"/>
    <cellStyle name="Normal 4 2 2 26" xfId="3988"/>
    <cellStyle name="Normal 4 2 2 27" xfId="3989"/>
    <cellStyle name="Normal 4 2 2 28" xfId="3990"/>
    <cellStyle name="Normal 4 2 2 29" xfId="3991"/>
    <cellStyle name="Normal 4 2 2 3" xfId="3992"/>
    <cellStyle name="Normal 4 2 2 30" xfId="3993"/>
    <cellStyle name="Normal 4 2 2 31" xfId="3994"/>
    <cellStyle name="Normal 4 2 2 32" xfId="3995"/>
    <cellStyle name="Normal 4 2 2 33" xfId="3996"/>
    <cellStyle name="Normal 4 2 2 34" xfId="3997"/>
    <cellStyle name="Normal 4 2 2 35" xfId="3998"/>
    <cellStyle name="Normal 4 2 2 36" xfId="3999"/>
    <cellStyle name="Normal 4 2 2 37" xfId="4000"/>
    <cellStyle name="Normal 4 2 2 38" xfId="4001"/>
    <cellStyle name="Normal 4 2 2 39" xfId="4002"/>
    <cellStyle name="Normal 4 2 2 4" xfId="4003"/>
    <cellStyle name="Normal 4 2 2 40" xfId="4004"/>
    <cellStyle name="Normal 4 2 2 41" xfId="4005"/>
    <cellStyle name="Normal 4 2 2 42" xfId="4006"/>
    <cellStyle name="Normal 4 2 2 43" xfId="4007"/>
    <cellStyle name="Normal 4 2 2 44" xfId="4008"/>
    <cellStyle name="Normal 4 2 2 45" xfId="4009"/>
    <cellStyle name="Normal 4 2 2 5" xfId="4010"/>
    <cellStyle name="Normal 4 2 2 6" xfId="4011"/>
    <cellStyle name="Normal 4 2 2 7" xfId="4012"/>
    <cellStyle name="Normal 4 2 2 8" xfId="4013"/>
    <cellStyle name="Normal 4 2 2 9" xfId="4014"/>
    <cellStyle name="Normal 4 2 3" xfId="4015"/>
    <cellStyle name="Normal 4 2 3 10" xfId="4016"/>
    <cellStyle name="Normal 4 2 3 11" xfId="4017"/>
    <cellStyle name="Normal 4 2 3 12" xfId="4018"/>
    <cellStyle name="Normal 4 2 3 13" xfId="4019"/>
    <cellStyle name="Normal 4 2 3 14" xfId="4020"/>
    <cellStyle name="Normal 4 2 3 15" xfId="4021"/>
    <cellStyle name="Normal 4 2 3 16" xfId="4022"/>
    <cellStyle name="Normal 4 2 3 17" xfId="4023"/>
    <cellStyle name="Normal 4 2 3 18" xfId="4024"/>
    <cellStyle name="Normal 4 2 3 19" xfId="4025"/>
    <cellStyle name="Normal 4 2 3 2" xfId="4026"/>
    <cellStyle name="Normal 4 2 3 20" xfId="4027"/>
    <cellStyle name="Normal 4 2 3 21" xfId="4028"/>
    <cellStyle name="Normal 4 2 3 22" xfId="4029"/>
    <cellStyle name="Normal 4 2 3 23" xfId="4030"/>
    <cellStyle name="Normal 4 2 3 24" xfId="4031"/>
    <cellStyle name="Normal 4 2 3 25" xfId="4032"/>
    <cellStyle name="Normal 4 2 3 26" xfId="4033"/>
    <cellStyle name="Normal 4 2 3 27" xfId="4034"/>
    <cellStyle name="Normal 4 2 3 28" xfId="4035"/>
    <cellStyle name="Normal 4 2 3 29" xfId="4036"/>
    <cellStyle name="Normal 4 2 3 3" xfId="4037"/>
    <cellStyle name="Normal 4 2 3 30" xfId="4038"/>
    <cellStyle name="Normal 4 2 3 30 2" xfId="6286"/>
    <cellStyle name="Normal 4 2 3 30 2 2" xfId="12793"/>
    <cellStyle name="Normal 4 2 3 30 3" xfId="8064"/>
    <cellStyle name="Normal 4 2 3 30 3 2" xfId="14570"/>
    <cellStyle name="Normal 4 2 3 30 4" xfId="11034"/>
    <cellStyle name="Normal 4 2 3 31" xfId="4039"/>
    <cellStyle name="Normal 4 2 3 31 2" xfId="6287"/>
    <cellStyle name="Normal 4 2 3 31 2 2" xfId="12794"/>
    <cellStyle name="Normal 4 2 3 31 3" xfId="8065"/>
    <cellStyle name="Normal 4 2 3 31 3 2" xfId="14571"/>
    <cellStyle name="Normal 4 2 3 31 4" xfId="11035"/>
    <cellStyle name="Normal 4 2 3 32" xfId="4040"/>
    <cellStyle name="Normal 4 2 3 32 2" xfId="6288"/>
    <cellStyle name="Normal 4 2 3 32 2 2" xfId="12795"/>
    <cellStyle name="Normal 4 2 3 32 3" xfId="8066"/>
    <cellStyle name="Normal 4 2 3 32 3 2" xfId="14572"/>
    <cellStyle name="Normal 4 2 3 32 4" xfId="11036"/>
    <cellStyle name="Normal 4 2 3 33" xfId="4041"/>
    <cellStyle name="Normal 4 2 3 33 2" xfId="6289"/>
    <cellStyle name="Normal 4 2 3 33 2 2" xfId="12796"/>
    <cellStyle name="Normal 4 2 3 33 3" xfId="8067"/>
    <cellStyle name="Normal 4 2 3 33 3 2" xfId="14573"/>
    <cellStyle name="Normal 4 2 3 33 4" xfId="11037"/>
    <cellStyle name="Normal 4 2 3 34" xfId="4042"/>
    <cellStyle name="Normal 4 2 3 34 2" xfId="6290"/>
    <cellStyle name="Normal 4 2 3 34 2 2" xfId="12797"/>
    <cellStyle name="Normal 4 2 3 34 3" xfId="8068"/>
    <cellStyle name="Normal 4 2 3 34 3 2" xfId="14574"/>
    <cellStyle name="Normal 4 2 3 34 4" xfId="11038"/>
    <cellStyle name="Normal 4 2 3 35" xfId="4043"/>
    <cellStyle name="Normal 4 2 3 35 2" xfId="6291"/>
    <cellStyle name="Normal 4 2 3 35 2 2" xfId="12798"/>
    <cellStyle name="Normal 4 2 3 35 3" xfId="8069"/>
    <cellStyle name="Normal 4 2 3 35 3 2" xfId="14575"/>
    <cellStyle name="Normal 4 2 3 35 4" xfId="11039"/>
    <cellStyle name="Normal 4 2 3 36" xfId="4044"/>
    <cellStyle name="Normal 4 2 3 36 2" xfId="6292"/>
    <cellStyle name="Normal 4 2 3 36 2 2" xfId="12799"/>
    <cellStyle name="Normal 4 2 3 36 3" xfId="8070"/>
    <cellStyle name="Normal 4 2 3 36 3 2" xfId="14576"/>
    <cellStyle name="Normal 4 2 3 36 4" xfId="11040"/>
    <cellStyle name="Normal 4 2 3 37" xfId="4045"/>
    <cellStyle name="Normal 4 2 3 37 2" xfId="6293"/>
    <cellStyle name="Normal 4 2 3 37 2 2" xfId="12800"/>
    <cellStyle name="Normal 4 2 3 37 3" xfId="8071"/>
    <cellStyle name="Normal 4 2 3 37 3 2" xfId="14577"/>
    <cellStyle name="Normal 4 2 3 37 4" xfId="11041"/>
    <cellStyle name="Normal 4 2 3 38" xfId="4046"/>
    <cellStyle name="Normal 4 2 3 38 2" xfId="6294"/>
    <cellStyle name="Normal 4 2 3 38 2 2" xfId="12801"/>
    <cellStyle name="Normal 4 2 3 38 3" xfId="8072"/>
    <cellStyle name="Normal 4 2 3 38 3 2" xfId="14578"/>
    <cellStyle name="Normal 4 2 3 38 4" xfId="11042"/>
    <cellStyle name="Normal 4 2 3 39" xfId="4047"/>
    <cellStyle name="Normal 4 2 3 39 2" xfId="6295"/>
    <cellStyle name="Normal 4 2 3 39 2 2" xfId="12802"/>
    <cellStyle name="Normal 4 2 3 39 3" xfId="8073"/>
    <cellStyle name="Normal 4 2 3 39 3 2" xfId="14579"/>
    <cellStyle name="Normal 4 2 3 39 4" xfId="11043"/>
    <cellStyle name="Normal 4 2 3 4" xfId="4048"/>
    <cellStyle name="Normal 4 2 3 4 2" xfId="6296"/>
    <cellStyle name="Normal 4 2 3 4 2 2" xfId="12803"/>
    <cellStyle name="Normal 4 2 3 4 3" xfId="8074"/>
    <cellStyle name="Normal 4 2 3 4 3 2" xfId="14580"/>
    <cellStyle name="Normal 4 2 3 4 4" xfId="11044"/>
    <cellStyle name="Normal 4 2 3 40" xfId="4049"/>
    <cellStyle name="Normal 4 2 3 40 2" xfId="6297"/>
    <cellStyle name="Normal 4 2 3 40 2 2" xfId="12804"/>
    <cellStyle name="Normal 4 2 3 40 3" xfId="8075"/>
    <cellStyle name="Normal 4 2 3 40 3 2" xfId="14581"/>
    <cellStyle name="Normal 4 2 3 40 4" xfId="11045"/>
    <cellStyle name="Normal 4 2 3 41" xfId="4050"/>
    <cellStyle name="Normal 4 2 3 41 2" xfId="6298"/>
    <cellStyle name="Normal 4 2 3 41 2 2" xfId="12805"/>
    <cellStyle name="Normal 4 2 3 41 3" xfId="8076"/>
    <cellStyle name="Normal 4 2 3 41 3 2" xfId="14582"/>
    <cellStyle name="Normal 4 2 3 41 4" xfId="11046"/>
    <cellStyle name="Normal 4 2 3 42" xfId="4051"/>
    <cellStyle name="Normal 4 2 3 42 2" xfId="6299"/>
    <cellStyle name="Normal 4 2 3 42 2 2" xfId="12806"/>
    <cellStyle name="Normal 4 2 3 42 3" xfId="8077"/>
    <cellStyle name="Normal 4 2 3 42 3 2" xfId="14583"/>
    <cellStyle name="Normal 4 2 3 42 4" xfId="11047"/>
    <cellStyle name="Normal 4 2 3 43" xfId="4052"/>
    <cellStyle name="Normal 4 2 3 43 2" xfId="6300"/>
    <cellStyle name="Normal 4 2 3 43 2 2" xfId="12807"/>
    <cellStyle name="Normal 4 2 3 43 3" xfId="8078"/>
    <cellStyle name="Normal 4 2 3 43 3 2" xfId="14584"/>
    <cellStyle name="Normal 4 2 3 43 4" xfId="11048"/>
    <cellStyle name="Normal 4 2 3 44" xfId="4053"/>
    <cellStyle name="Normal 4 2 3 44 2" xfId="6301"/>
    <cellStyle name="Normal 4 2 3 44 2 2" xfId="12808"/>
    <cellStyle name="Normal 4 2 3 44 3" xfId="8079"/>
    <cellStyle name="Normal 4 2 3 44 3 2" xfId="14585"/>
    <cellStyle name="Normal 4 2 3 44 4" xfId="11049"/>
    <cellStyle name="Normal 4 2 3 45" xfId="4054"/>
    <cellStyle name="Normal 4 2 3 45 2" xfId="6302"/>
    <cellStyle name="Normal 4 2 3 45 2 2" xfId="12809"/>
    <cellStyle name="Normal 4 2 3 45 3" xfId="8080"/>
    <cellStyle name="Normal 4 2 3 45 3 2" xfId="14586"/>
    <cellStyle name="Normal 4 2 3 45 4" xfId="11050"/>
    <cellStyle name="Normal 4 2 3 5" xfId="4055"/>
    <cellStyle name="Normal 4 2 3 5 2" xfId="6303"/>
    <cellStyle name="Normal 4 2 3 5 2 2" xfId="12810"/>
    <cellStyle name="Normal 4 2 3 5 3" xfId="8081"/>
    <cellStyle name="Normal 4 2 3 5 3 2" xfId="14587"/>
    <cellStyle name="Normal 4 2 3 5 4" xfId="11051"/>
    <cellStyle name="Normal 4 2 3 6" xfId="4056"/>
    <cellStyle name="Normal 4 2 3 6 2" xfId="6304"/>
    <cellStyle name="Normal 4 2 3 6 2 2" xfId="12811"/>
    <cellStyle name="Normal 4 2 3 6 3" xfId="8082"/>
    <cellStyle name="Normal 4 2 3 6 3 2" xfId="14588"/>
    <cellStyle name="Normal 4 2 3 6 4" xfId="11052"/>
    <cellStyle name="Normal 4 2 3 7" xfId="4057"/>
    <cellStyle name="Normal 4 2 3 7 2" xfId="6305"/>
    <cellStyle name="Normal 4 2 3 7 2 2" xfId="12812"/>
    <cellStyle name="Normal 4 2 3 7 3" xfId="8083"/>
    <cellStyle name="Normal 4 2 3 7 3 2" xfId="14589"/>
    <cellStyle name="Normal 4 2 3 7 4" xfId="11053"/>
    <cellStyle name="Normal 4 2 3 8" xfId="4058"/>
    <cellStyle name="Normal 4 2 3 8 2" xfId="6306"/>
    <cellStyle name="Normal 4 2 3 8 2 2" xfId="12813"/>
    <cellStyle name="Normal 4 2 3 8 3" xfId="8084"/>
    <cellStyle name="Normal 4 2 3 8 3 2" xfId="14590"/>
    <cellStyle name="Normal 4 2 3 8 4" xfId="11054"/>
    <cellStyle name="Normal 4 2 3 9" xfId="4059"/>
    <cellStyle name="Normal 4 2 3 9 2" xfId="6307"/>
    <cellStyle name="Normal 4 2 3 9 2 2" xfId="12814"/>
    <cellStyle name="Normal 4 2 3 9 3" xfId="8085"/>
    <cellStyle name="Normal 4 2 3 9 3 2" xfId="14591"/>
    <cellStyle name="Normal 4 2 3 9 4" xfId="11055"/>
    <cellStyle name="Normal 4 2 4" xfId="4060"/>
    <cellStyle name="Normal 4 2 4 10" xfId="4061"/>
    <cellStyle name="Normal 4 2 4 10 2" xfId="6309"/>
    <cellStyle name="Normal 4 2 4 10 2 2" xfId="12816"/>
    <cellStyle name="Normal 4 2 4 10 3" xfId="8087"/>
    <cellStyle name="Normal 4 2 4 10 3 2" xfId="14593"/>
    <cellStyle name="Normal 4 2 4 10 4" xfId="11057"/>
    <cellStyle name="Normal 4 2 4 11" xfId="4062"/>
    <cellStyle name="Normal 4 2 4 11 2" xfId="6310"/>
    <cellStyle name="Normal 4 2 4 11 2 2" xfId="12817"/>
    <cellStyle name="Normal 4 2 4 11 3" xfId="8088"/>
    <cellStyle name="Normal 4 2 4 11 3 2" xfId="14594"/>
    <cellStyle name="Normal 4 2 4 11 4" xfId="11058"/>
    <cellStyle name="Normal 4 2 4 12" xfId="4063"/>
    <cellStyle name="Normal 4 2 4 12 2" xfId="6311"/>
    <cellStyle name="Normal 4 2 4 12 2 2" xfId="12818"/>
    <cellStyle name="Normal 4 2 4 12 3" xfId="8089"/>
    <cellStyle name="Normal 4 2 4 12 3 2" xfId="14595"/>
    <cellStyle name="Normal 4 2 4 12 4" xfId="11059"/>
    <cellStyle name="Normal 4 2 4 13" xfId="4064"/>
    <cellStyle name="Normal 4 2 4 13 2" xfId="6312"/>
    <cellStyle name="Normal 4 2 4 13 2 2" xfId="12819"/>
    <cellStyle name="Normal 4 2 4 13 3" xfId="8090"/>
    <cellStyle name="Normal 4 2 4 13 3 2" xfId="14596"/>
    <cellStyle name="Normal 4 2 4 13 4" xfId="11060"/>
    <cellStyle name="Normal 4 2 4 14" xfId="4065"/>
    <cellStyle name="Normal 4 2 4 14 2" xfId="6313"/>
    <cellStyle name="Normal 4 2 4 14 2 2" xfId="12820"/>
    <cellStyle name="Normal 4 2 4 14 3" xfId="8091"/>
    <cellStyle name="Normal 4 2 4 14 3 2" xfId="14597"/>
    <cellStyle name="Normal 4 2 4 14 4" xfId="11061"/>
    <cellStyle name="Normal 4 2 4 15" xfId="4066"/>
    <cellStyle name="Normal 4 2 4 15 2" xfId="6314"/>
    <cellStyle name="Normal 4 2 4 15 2 2" xfId="12821"/>
    <cellStyle name="Normal 4 2 4 15 3" xfId="8092"/>
    <cellStyle name="Normal 4 2 4 15 3 2" xfId="14598"/>
    <cellStyle name="Normal 4 2 4 15 4" xfId="11062"/>
    <cellStyle name="Normal 4 2 4 16" xfId="4067"/>
    <cellStyle name="Normal 4 2 4 16 2" xfId="6315"/>
    <cellStyle name="Normal 4 2 4 16 2 2" xfId="12822"/>
    <cellStyle name="Normal 4 2 4 16 3" xfId="8093"/>
    <cellStyle name="Normal 4 2 4 16 3 2" xfId="14599"/>
    <cellStyle name="Normal 4 2 4 16 4" xfId="11063"/>
    <cellStyle name="Normal 4 2 4 17" xfId="4068"/>
    <cellStyle name="Normal 4 2 4 17 2" xfId="6316"/>
    <cellStyle name="Normal 4 2 4 17 2 2" xfId="12823"/>
    <cellStyle name="Normal 4 2 4 17 3" xfId="8094"/>
    <cellStyle name="Normal 4 2 4 17 3 2" xfId="14600"/>
    <cellStyle name="Normal 4 2 4 17 4" xfId="11064"/>
    <cellStyle name="Normal 4 2 4 18" xfId="4069"/>
    <cellStyle name="Normal 4 2 4 18 2" xfId="6317"/>
    <cellStyle name="Normal 4 2 4 18 2 2" xfId="12824"/>
    <cellStyle name="Normal 4 2 4 18 3" xfId="8095"/>
    <cellStyle name="Normal 4 2 4 18 3 2" xfId="14601"/>
    <cellStyle name="Normal 4 2 4 18 4" xfId="11065"/>
    <cellStyle name="Normal 4 2 4 19" xfId="4070"/>
    <cellStyle name="Normal 4 2 4 19 2" xfId="6318"/>
    <cellStyle name="Normal 4 2 4 19 2 2" xfId="12825"/>
    <cellStyle name="Normal 4 2 4 19 3" xfId="8096"/>
    <cellStyle name="Normal 4 2 4 19 3 2" xfId="14602"/>
    <cellStyle name="Normal 4 2 4 19 4" xfId="11066"/>
    <cellStyle name="Normal 4 2 4 2" xfId="4071"/>
    <cellStyle name="Normal 4 2 4 2 2" xfId="6319"/>
    <cellStyle name="Normal 4 2 4 2 2 2" xfId="12826"/>
    <cellStyle name="Normal 4 2 4 2 3" xfId="8097"/>
    <cellStyle name="Normal 4 2 4 2 3 2" xfId="14603"/>
    <cellStyle name="Normal 4 2 4 2 4" xfId="11067"/>
    <cellStyle name="Normal 4 2 4 20" xfId="4072"/>
    <cellStyle name="Normal 4 2 4 20 2" xfId="6320"/>
    <cellStyle name="Normal 4 2 4 20 2 2" xfId="12827"/>
    <cellStyle name="Normal 4 2 4 20 3" xfId="8098"/>
    <cellStyle name="Normal 4 2 4 20 3 2" xfId="14604"/>
    <cellStyle name="Normal 4 2 4 20 4" xfId="11068"/>
    <cellStyle name="Normal 4 2 4 21" xfId="4073"/>
    <cellStyle name="Normal 4 2 4 21 2" xfId="6321"/>
    <cellStyle name="Normal 4 2 4 21 2 2" xfId="12828"/>
    <cellStyle name="Normal 4 2 4 21 3" xfId="8099"/>
    <cellStyle name="Normal 4 2 4 21 3 2" xfId="14605"/>
    <cellStyle name="Normal 4 2 4 21 4" xfId="11069"/>
    <cellStyle name="Normal 4 2 4 22" xfId="4074"/>
    <cellStyle name="Normal 4 2 4 22 2" xfId="6322"/>
    <cellStyle name="Normal 4 2 4 22 2 2" xfId="12829"/>
    <cellStyle name="Normal 4 2 4 22 3" xfId="8100"/>
    <cellStyle name="Normal 4 2 4 22 3 2" xfId="14606"/>
    <cellStyle name="Normal 4 2 4 22 4" xfId="11070"/>
    <cellStyle name="Normal 4 2 4 23" xfId="4075"/>
    <cellStyle name="Normal 4 2 4 23 2" xfId="6323"/>
    <cellStyle name="Normal 4 2 4 23 2 2" xfId="12830"/>
    <cellStyle name="Normal 4 2 4 23 3" xfId="8101"/>
    <cellStyle name="Normal 4 2 4 23 3 2" xfId="14607"/>
    <cellStyle name="Normal 4 2 4 23 4" xfId="11071"/>
    <cellStyle name="Normal 4 2 4 24" xfId="4076"/>
    <cellStyle name="Normal 4 2 4 24 2" xfId="6324"/>
    <cellStyle name="Normal 4 2 4 24 2 2" xfId="12831"/>
    <cellStyle name="Normal 4 2 4 24 3" xfId="8102"/>
    <cellStyle name="Normal 4 2 4 24 3 2" xfId="14608"/>
    <cellStyle name="Normal 4 2 4 24 4" xfId="11072"/>
    <cellStyle name="Normal 4 2 4 25" xfId="4077"/>
    <cellStyle name="Normal 4 2 4 25 2" xfId="6325"/>
    <cellStyle name="Normal 4 2 4 25 2 2" xfId="12832"/>
    <cellStyle name="Normal 4 2 4 25 3" xfId="8103"/>
    <cellStyle name="Normal 4 2 4 25 3 2" xfId="14609"/>
    <cellStyle name="Normal 4 2 4 25 4" xfId="11073"/>
    <cellStyle name="Normal 4 2 4 26" xfId="4078"/>
    <cellStyle name="Normal 4 2 4 26 2" xfId="6326"/>
    <cellStyle name="Normal 4 2 4 26 2 2" xfId="12833"/>
    <cellStyle name="Normal 4 2 4 26 3" xfId="8104"/>
    <cellStyle name="Normal 4 2 4 26 3 2" xfId="14610"/>
    <cellStyle name="Normal 4 2 4 26 4" xfId="11074"/>
    <cellStyle name="Normal 4 2 4 27" xfId="4079"/>
    <cellStyle name="Normal 4 2 4 27 2" xfId="6327"/>
    <cellStyle name="Normal 4 2 4 27 2 2" xfId="12834"/>
    <cellStyle name="Normal 4 2 4 27 3" xfId="8105"/>
    <cellStyle name="Normal 4 2 4 27 3 2" xfId="14611"/>
    <cellStyle name="Normal 4 2 4 27 4" xfId="11075"/>
    <cellStyle name="Normal 4 2 4 28" xfId="4080"/>
    <cellStyle name="Normal 4 2 4 28 2" xfId="6328"/>
    <cellStyle name="Normal 4 2 4 28 2 2" xfId="12835"/>
    <cellStyle name="Normal 4 2 4 28 3" xfId="8106"/>
    <cellStyle name="Normal 4 2 4 28 3 2" xfId="14612"/>
    <cellStyle name="Normal 4 2 4 28 4" xfId="11076"/>
    <cellStyle name="Normal 4 2 4 29" xfId="4081"/>
    <cellStyle name="Normal 4 2 4 29 2" xfId="6329"/>
    <cellStyle name="Normal 4 2 4 29 2 2" xfId="12836"/>
    <cellStyle name="Normal 4 2 4 29 3" xfId="8107"/>
    <cellStyle name="Normal 4 2 4 29 3 2" xfId="14613"/>
    <cellStyle name="Normal 4 2 4 29 4" xfId="11077"/>
    <cellStyle name="Normal 4 2 4 3" xfId="4082"/>
    <cellStyle name="Normal 4 2 4 3 2" xfId="6330"/>
    <cellStyle name="Normal 4 2 4 3 2 2" xfId="12837"/>
    <cellStyle name="Normal 4 2 4 3 3" xfId="8108"/>
    <cellStyle name="Normal 4 2 4 3 3 2" xfId="14614"/>
    <cellStyle name="Normal 4 2 4 3 4" xfId="11078"/>
    <cellStyle name="Normal 4 2 4 30" xfId="4083"/>
    <cellStyle name="Normal 4 2 4 30 2" xfId="6331"/>
    <cellStyle name="Normal 4 2 4 30 2 2" xfId="12838"/>
    <cellStyle name="Normal 4 2 4 30 3" xfId="8109"/>
    <cellStyle name="Normal 4 2 4 30 3 2" xfId="14615"/>
    <cellStyle name="Normal 4 2 4 30 4" xfId="11079"/>
    <cellStyle name="Normal 4 2 4 31" xfId="4084"/>
    <cellStyle name="Normal 4 2 4 31 2" xfId="6332"/>
    <cellStyle name="Normal 4 2 4 31 2 2" xfId="12839"/>
    <cellStyle name="Normal 4 2 4 31 3" xfId="8110"/>
    <cellStyle name="Normal 4 2 4 31 3 2" xfId="14616"/>
    <cellStyle name="Normal 4 2 4 31 4" xfId="11080"/>
    <cellStyle name="Normal 4 2 4 32" xfId="4085"/>
    <cellStyle name="Normal 4 2 4 32 2" xfId="6333"/>
    <cellStyle name="Normal 4 2 4 32 2 2" xfId="12840"/>
    <cellStyle name="Normal 4 2 4 32 3" xfId="8111"/>
    <cellStyle name="Normal 4 2 4 32 3 2" xfId="14617"/>
    <cellStyle name="Normal 4 2 4 32 4" xfId="11081"/>
    <cellStyle name="Normal 4 2 4 33" xfId="4086"/>
    <cellStyle name="Normal 4 2 4 33 2" xfId="6334"/>
    <cellStyle name="Normal 4 2 4 33 2 2" xfId="12841"/>
    <cellStyle name="Normal 4 2 4 33 3" xfId="8112"/>
    <cellStyle name="Normal 4 2 4 33 3 2" xfId="14618"/>
    <cellStyle name="Normal 4 2 4 33 4" xfId="11082"/>
    <cellStyle name="Normal 4 2 4 34" xfId="4087"/>
    <cellStyle name="Normal 4 2 4 34 2" xfId="6335"/>
    <cellStyle name="Normal 4 2 4 34 2 2" xfId="12842"/>
    <cellStyle name="Normal 4 2 4 34 3" xfId="8113"/>
    <cellStyle name="Normal 4 2 4 34 3 2" xfId="14619"/>
    <cellStyle name="Normal 4 2 4 34 4" xfId="11083"/>
    <cellStyle name="Normal 4 2 4 35" xfId="4088"/>
    <cellStyle name="Normal 4 2 4 35 2" xfId="6336"/>
    <cellStyle name="Normal 4 2 4 35 2 2" xfId="12843"/>
    <cellStyle name="Normal 4 2 4 35 3" xfId="8114"/>
    <cellStyle name="Normal 4 2 4 35 3 2" xfId="14620"/>
    <cellStyle name="Normal 4 2 4 35 4" xfId="11084"/>
    <cellStyle name="Normal 4 2 4 36" xfId="4089"/>
    <cellStyle name="Normal 4 2 4 36 2" xfId="6337"/>
    <cellStyle name="Normal 4 2 4 36 2 2" xfId="12844"/>
    <cellStyle name="Normal 4 2 4 36 3" xfId="8115"/>
    <cellStyle name="Normal 4 2 4 36 3 2" xfId="14621"/>
    <cellStyle name="Normal 4 2 4 36 4" xfId="11085"/>
    <cellStyle name="Normal 4 2 4 37" xfId="4090"/>
    <cellStyle name="Normal 4 2 4 37 2" xfId="6338"/>
    <cellStyle name="Normal 4 2 4 37 2 2" xfId="12845"/>
    <cellStyle name="Normal 4 2 4 37 3" xfId="8116"/>
    <cellStyle name="Normal 4 2 4 37 3 2" xfId="14622"/>
    <cellStyle name="Normal 4 2 4 37 4" xfId="11086"/>
    <cellStyle name="Normal 4 2 4 38" xfId="4091"/>
    <cellStyle name="Normal 4 2 4 38 2" xfId="6339"/>
    <cellStyle name="Normal 4 2 4 38 2 2" xfId="12846"/>
    <cellStyle name="Normal 4 2 4 38 3" xfId="8117"/>
    <cellStyle name="Normal 4 2 4 38 3 2" xfId="14623"/>
    <cellStyle name="Normal 4 2 4 38 4" xfId="11087"/>
    <cellStyle name="Normal 4 2 4 39" xfId="4092"/>
    <cellStyle name="Normal 4 2 4 39 2" xfId="6340"/>
    <cellStyle name="Normal 4 2 4 39 2 2" xfId="12847"/>
    <cellStyle name="Normal 4 2 4 39 3" xfId="8118"/>
    <cellStyle name="Normal 4 2 4 39 3 2" xfId="14624"/>
    <cellStyle name="Normal 4 2 4 39 4" xfId="11088"/>
    <cellStyle name="Normal 4 2 4 4" xfId="4093"/>
    <cellStyle name="Normal 4 2 4 4 2" xfId="6341"/>
    <cellStyle name="Normal 4 2 4 4 2 2" xfId="12848"/>
    <cellStyle name="Normal 4 2 4 4 3" xfId="8119"/>
    <cellStyle name="Normal 4 2 4 4 3 2" xfId="14625"/>
    <cellStyle name="Normal 4 2 4 4 4" xfId="11089"/>
    <cellStyle name="Normal 4 2 4 40" xfId="4094"/>
    <cellStyle name="Normal 4 2 4 40 2" xfId="6342"/>
    <cellStyle name="Normal 4 2 4 40 2 2" xfId="12849"/>
    <cellStyle name="Normal 4 2 4 40 3" xfId="8120"/>
    <cellStyle name="Normal 4 2 4 40 3 2" xfId="14626"/>
    <cellStyle name="Normal 4 2 4 40 4" xfId="11090"/>
    <cellStyle name="Normal 4 2 4 41" xfId="4095"/>
    <cellStyle name="Normal 4 2 4 41 2" xfId="6343"/>
    <cellStyle name="Normal 4 2 4 41 2 2" xfId="12850"/>
    <cellStyle name="Normal 4 2 4 41 3" xfId="8121"/>
    <cellStyle name="Normal 4 2 4 41 3 2" xfId="14627"/>
    <cellStyle name="Normal 4 2 4 41 4" xfId="11091"/>
    <cellStyle name="Normal 4 2 4 42" xfId="4096"/>
    <cellStyle name="Normal 4 2 4 42 2" xfId="6344"/>
    <cellStyle name="Normal 4 2 4 42 2 2" xfId="12851"/>
    <cellStyle name="Normal 4 2 4 42 3" xfId="8122"/>
    <cellStyle name="Normal 4 2 4 42 3 2" xfId="14628"/>
    <cellStyle name="Normal 4 2 4 42 4" xfId="11092"/>
    <cellStyle name="Normal 4 2 4 43" xfId="4097"/>
    <cellStyle name="Normal 4 2 4 43 2" xfId="6345"/>
    <cellStyle name="Normal 4 2 4 43 2 2" xfId="12852"/>
    <cellStyle name="Normal 4 2 4 43 3" xfId="8123"/>
    <cellStyle name="Normal 4 2 4 43 3 2" xfId="14629"/>
    <cellStyle name="Normal 4 2 4 43 4" xfId="11093"/>
    <cellStyle name="Normal 4 2 4 44" xfId="4098"/>
    <cellStyle name="Normal 4 2 4 44 2" xfId="6346"/>
    <cellStyle name="Normal 4 2 4 44 2 2" xfId="12853"/>
    <cellStyle name="Normal 4 2 4 44 3" xfId="8124"/>
    <cellStyle name="Normal 4 2 4 44 3 2" xfId="14630"/>
    <cellStyle name="Normal 4 2 4 44 4" xfId="11094"/>
    <cellStyle name="Normal 4 2 4 45" xfId="4099"/>
    <cellStyle name="Normal 4 2 4 45 2" xfId="6347"/>
    <cellStyle name="Normal 4 2 4 45 2 2" xfId="12854"/>
    <cellStyle name="Normal 4 2 4 45 3" xfId="8125"/>
    <cellStyle name="Normal 4 2 4 45 3 2" xfId="14631"/>
    <cellStyle name="Normal 4 2 4 45 4" xfId="11095"/>
    <cellStyle name="Normal 4 2 4 46" xfId="4100"/>
    <cellStyle name="Normal 4 2 4 46 2" xfId="6348"/>
    <cellStyle name="Normal 4 2 4 46 2 2" xfId="12855"/>
    <cellStyle name="Normal 4 2 4 46 3" xfId="8126"/>
    <cellStyle name="Normal 4 2 4 46 3 2" xfId="14632"/>
    <cellStyle name="Normal 4 2 4 46 4" xfId="11096"/>
    <cellStyle name="Normal 4 2 4 47" xfId="6308"/>
    <cellStyle name="Normal 4 2 4 47 2" xfId="12815"/>
    <cellStyle name="Normal 4 2 4 48" xfId="8086"/>
    <cellStyle name="Normal 4 2 4 48 2" xfId="14592"/>
    <cellStyle name="Normal 4 2 4 49" xfId="11056"/>
    <cellStyle name="Normal 4 2 4 5" xfId="4101"/>
    <cellStyle name="Normal 4 2 4 5 2" xfId="6349"/>
    <cellStyle name="Normal 4 2 4 5 2 2" xfId="12856"/>
    <cellStyle name="Normal 4 2 4 5 3" xfId="8127"/>
    <cellStyle name="Normal 4 2 4 5 3 2" xfId="14633"/>
    <cellStyle name="Normal 4 2 4 5 4" xfId="11097"/>
    <cellStyle name="Normal 4 2 4 6" xfId="4102"/>
    <cellStyle name="Normal 4 2 4 6 2" xfId="6350"/>
    <cellStyle name="Normal 4 2 4 6 2 2" xfId="12857"/>
    <cellStyle name="Normal 4 2 4 6 3" xfId="8128"/>
    <cellStyle name="Normal 4 2 4 6 3 2" xfId="14634"/>
    <cellStyle name="Normal 4 2 4 6 4" xfId="11098"/>
    <cellStyle name="Normal 4 2 4 7" xfId="4103"/>
    <cellStyle name="Normal 4 2 4 7 2" xfId="6351"/>
    <cellStyle name="Normal 4 2 4 7 2 2" xfId="12858"/>
    <cellStyle name="Normal 4 2 4 7 3" xfId="8129"/>
    <cellStyle name="Normal 4 2 4 7 3 2" xfId="14635"/>
    <cellStyle name="Normal 4 2 4 7 4" xfId="11099"/>
    <cellStyle name="Normal 4 2 4 8" xfId="4104"/>
    <cellStyle name="Normal 4 2 4 8 2" xfId="6352"/>
    <cellStyle name="Normal 4 2 4 8 2 2" xfId="12859"/>
    <cellStyle name="Normal 4 2 4 8 3" xfId="8130"/>
    <cellStyle name="Normal 4 2 4 8 3 2" xfId="14636"/>
    <cellStyle name="Normal 4 2 4 8 4" xfId="11100"/>
    <cellStyle name="Normal 4 2 4 9" xfId="4105"/>
    <cellStyle name="Normal 4 2 4 9 2" xfId="6353"/>
    <cellStyle name="Normal 4 2 4 9 2 2" xfId="12860"/>
    <cellStyle name="Normal 4 2 4 9 3" xfId="8131"/>
    <cellStyle name="Normal 4 2 4 9 3 2" xfId="14637"/>
    <cellStyle name="Normal 4 2 4 9 4" xfId="11101"/>
    <cellStyle name="Normal 4 2 5" xfId="4106"/>
    <cellStyle name="Normal 4 2 5 10" xfId="4107"/>
    <cellStyle name="Normal 4 2 5 10 2" xfId="6355"/>
    <cellStyle name="Normal 4 2 5 10 2 2" xfId="12862"/>
    <cellStyle name="Normal 4 2 5 10 3" xfId="8133"/>
    <cellStyle name="Normal 4 2 5 10 3 2" xfId="14639"/>
    <cellStyle name="Normal 4 2 5 10 4" xfId="11103"/>
    <cellStyle name="Normal 4 2 5 11" xfId="4108"/>
    <cellStyle name="Normal 4 2 5 11 2" xfId="6356"/>
    <cellStyle name="Normal 4 2 5 11 2 2" xfId="12863"/>
    <cellStyle name="Normal 4 2 5 11 3" xfId="8134"/>
    <cellStyle name="Normal 4 2 5 11 3 2" xfId="14640"/>
    <cellStyle name="Normal 4 2 5 11 4" xfId="11104"/>
    <cellStyle name="Normal 4 2 5 12" xfId="4109"/>
    <cellStyle name="Normal 4 2 5 12 2" xfId="6357"/>
    <cellStyle name="Normal 4 2 5 12 2 2" xfId="12864"/>
    <cellStyle name="Normal 4 2 5 12 3" xfId="8135"/>
    <cellStyle name="Normal 4 2 5 12 3 2" xfId="14641"/>
    <cellStyle name="Normal 4 2 5 12 4" xfId="11105"/>
    <cellStyle name="Normal 4 2 5 13" xfId="4110"/>
    <cellStyle name="Normal 4 2 5 13 2" xfId="6358"/>
    <cellStyle name="Normal 4 2 5 13 2 2" xfId="12865"/>
    <cellStyle name="Normal 4 2 5 13 3" xfId="8136"/>
    <cellStyle name="Normal 4 2 5 13 3 2" xfId="14642"/>
    <cellStyle name="Normal 4 2 5 13 4" xfId="11106"/>
    <cellStyle name="Normal 4 2 5 14" xfId="4111"/>
    <cellStyle name="Normal 4 2 5 14 2" xfId="6359"/>
    <cellStyle name="Normal 4 2 5 14 2 2" xfId="12866"/>
    <cellStyle name="Normal 4 2 5 14 3" xfId="8137"/>
    <cellStyle name="Normal 4 2 5 14 3 2" xfId="14643"/>
    <cellStyle name="Normal 4 2 5 14 4" xfId="11107"/>
    <cellStyle name="Normal 4 2 5 15" xfId="4112"/>
    <cellStyle name="Normal 4 2 5 15 2" xfId="6360"/>
    <cellStyle name="Normal 4 2 5 15 2 2" xfId="12867"/>
    <cellStyle name="Normal 4 2 5 15 3" xfId="8138"/>
    <cellStyle name="Normal 4 2 5 15 3 2" xfId="14644"/>
    <cellStyle name="Normal 4 2 5 15 4" xfId="11108"/>
    <cellStyle name="Normal 4 2 5 16" xfId="4113"/>
    <cellStyle name="Normal 4 2 5 16 2" xfId="6361"/>
    <cellStyle name="Normal 4 2 5 16 2 2" xfId="12868"/>
    <cellStyle name="Normal 4 2 5 16 3" xfId="8139"/>
    <cellStyle name="Normal 4 2 5 16 3 2" xfId="14645"/>
    <cellStyle name="Normal 4 2 5 16 4" xfId="11109"/>
    <cellStyle name="Normal 4 2 5 17" xfId="4114"/>
    <cellStyle name="Normal 4 2 5 17 2" xfId="6362"/>
    <cellStyle name="Normal 4 2 5 17 2 2" xfId="12869"/>
    <cellStyle name="Normal 4 2 5 17 3" xfId="8140"/>
    <cellStyle name="Normal 4 2 5 17 3 2" xfId="14646"/>
    <cellStyle name="Normal 4 2 5 17 4" xfId="11110"/>
    <cellStyle name="Normal 4 2 5 18" xfId="4115"/>
    <cellStyle name="Normal 4 2 5 18 2" xfId="6363"/>
    <cellStyle name="Normal 4 2 5 18 2 2" xfId="12870"/>
    <cellStyle name="Normal 4 2 5 18 3" xfId="8141"/>
    <cellStyle name="Normal 4 2 5 18 3 2" xfId="14647"/>
    <cellStyle name="Normal 4 2 5 18 4" xfId="11111"/>
    <cellStyle name="Normal 4 2 5 19" xfId="4116"/>
    <cellStyle name="Normal 4 2 5 19 2" xfId="6364"/>
    <cellStyle name="Normal 4 2 5 19 2 2" xfId="12871"/>
    <cellStyle name="Normal 4 2 5 19 3" xfId="8142"/>
    <cellStyle name="Normal 4 2 5 19 3 2" xfId="14648"/>
    <cellStyle name="Normal 4 2 5 19 4" xfId="11112"/>
    <cellStyle name="Normal 4 2 5 2" xfId="4117"/>
    <cellStyle name="Normal 4 2 5 2 2" xfId="6365"/>
    <cellStyle name="Normal 4 2 5 2 2 2" xfId="12872"/>
    <cellStyle name="Normal 4 2 5 2 3" xfId="8143"/>
    <cellStyle name="Normal 4 2 5 2 3 2" xfId="14649"/>
    <cellStyle name="Normal 4 2 5 2 4" xfId="11113"/>
    <cellStyle name="Normal 4 2 5 20" xfId="4118"/>
    <cellStyle name="Normal 4 2 5 20 2" xfId="6366"/>
    <cellStyle name="Normal 4 2 5 20 2 2" xfId="12873"/>
    <cellStyle name="Normal 4 2 5 20 3" xfId="8144"/>
    <cellStyle name="Normal 4 2 5 20 3 2" xfId="14650"/>
    <cellStyle name="Normal 4 2 5 20 4" xfId="11114"/>
    <cellStyle name="Normal 4 2 5 21" xfId="4119"/>
    <cellStyle name="Normal 4 2 5 21 2" xfId="6367"/>
    <cellStyle name="Normal 4 2 5 21 2 2" xfId="12874"/>
    <cellStyle name="Normal 4 2 5 21 3" xfId="8145"/>
    <cellStyle name="Normal 4 2 5 21 3 2" xfId="14651"/>
    <cellStyle name="Normal 4 2 5 21 4" xfId="11115"/>
    <cellStyle name="Normal 4 2 5 22" xfId="4120"/>
    <cellStyle name="Normal 4 2 5 22 2" xfId="6368"/>
    <cellStyle name="Normal 4 2 5 22 2 2" xfId="12875"/>
    <cellStyle name="Normal 4 2 5 22 3" xfId="8146"/>
    <cellStyle name="Normal 4 2 5 22 3 2" xfId="14652"/>
    <cellStyle name="Normal 4 2 5 22 4" xfId="11116"/>
    <cellStyle name="Normal 4 2 5 23" xfId="4121"/>
    <cellStyle name="Normal 4 2 5 23 2" xfId="6369"/>
    <cellStyle name="Normal 4 2 5 23 2 2" xfId="12876"/>
    <cellStyle name="Normal 4 2 5 23 3" xfId="8147"/>
    <cellStyle name="Normal 4 2 5 23 3 2" xfId="14653"/>
    <cellStyle name="Normal 4 2 5 23 4" xfId="11117"/>
    <cellStyle name="Normal 4 2 5 24" xfId="4122"/>
    <cellStyle name="Normal 4 2 5 24 2" xfId="6370"/>
    <cellStyle name="Normal 4 2 5 24 2 2" xfId="12877"/>
    <cellStyle name="Normal 4 2 5 24 3" xfId="8148"/>
    <cellStyle name="Normal 4 2 5 24 3 2" xfId="14654"/>
    <cellStyle name="Normal 4 2 5 24 4" xfId="11118"/>
    <cellStyle name="Normal 4 2 5 25" xfId="4123"/>
    <cellStyle name="Normal 4 2 5 25 2" xfId="6371"/>
    <cellStyle name="Normal 4 2 5 25 2 2" xfId="12878"/>
    <cellStyle name="Normal 4 2 5 25 3" xfId="8149"/>
    <cellStyle name="Normal 4 2 5 25 3 2" xfId="14655"/>
    <cellStyle name="Normal 4 2 5 25 4" xfId="11119"/>
    <cellStyle name="Normal 4 2 5 26" xfId="4124"/>
    <cellStyle name="Normal 4 2 5 26 2" xfId="6372"/>
    <cellStyle name="Normal 4 2 5 26 2 2" xfId="12879"/>
    <cellStyle name="Normal 4 2 5 26 3" xfId="8150"/>
    <cellStyle name="Normal 4 2 5 26 3 2" xfId="14656"/>
    <cellStyle name="Normal 4 2 5 26 4" xfId="11120"/>
    <cellStyle name="Normal 4 2 5 27" xfId="4125"/>
    <cellStyle name="Normal 4 2 5 27 2" xfId="6373"/>
    <cellStyle name="Normal 4 2 5 27 2 2" xfId="12880"/>
    <cellStyle name="Normal 4 2 5 27 3" xfId="8151"/>
    <cellStyle name="Normal 4 2 5 27 3 2" xfId="14657"/>
    <cellStyle name="Normal 4 2 5 27 4" xfId="11121"/>
    <cellStyle name="Normal 4 2 5 28" xfId="4126"/>
    <cellStyle name="Normal 4 2 5 28 2" xfId="6374"/>
    <cellStyle name="Normal 4 2 5 28 2 2" xfId="12881"/>
    <cellStyle name="Normal 4 2 5 28 3" xfId="8152"/>
    <cellStyle name="Normal 4 2 5 28 3 2" xfId="14658"/>
    <cellStyle name="Normal 4 2 5 28 4" xfId="11122"/>
    <cellStyle name="Normal 4 2 5 29" xfId="4127"/>
    <cellStyle name="Normal 4 2 5 29 2" xfId="6375"/>
    <cellStyle name="Normal 4 2 5 29 2 2" xfId="12882"/>
    <cellStyle name="Normal 4 2 5 29 3" xfId="8153"/>
    <cellStyle name="Normal 4 2 5 29 3 2" xfId="14659"/>
    <cellStyle name="Normal 4 2 5 29 4" xfId="11123"/>
    <cellStyle name="Normal 4 2 5 3" xfId="4128"/>
    <cellStyle name="Normal 4 2 5 3 2" xfId="6376"/>
    <cellStyle name="Normal 4 2 5 3 2 2" xfId="12883"/>
    <cellStyle name="Normal 4 2 5 3 3" xfId="8154"/>
    <cellStyle name="Normal 4 2 5 3 3 2" xfId="14660"/>
    <cellStyle name="Normal 4 2 5 3 4" xfId="11124"/>
    <cellStyle name="Normal 4 2 5 30" xfId="4129"/>
    <cellStyle name="Normal 4 2 5 30 2" xfId="6377"/>
    <cellStyle name="Normal 4 2 5 30 2 2" xfId="12884"/>
    <cellStyle name="Normal 4 2 5 30 3" xfId="8155"/>
    <cellStyle name="Normal 4 2 5 30 3 2" xfId="14661"/>
    <cellStyle name="Normal 4 2 5 30 4" xfId="11125"/>
    <cellStyle name="Normal 4 2 5 31" xfId="4130"/>
    <cellStyle name="Normal 4 2 5 31 2" xfId="6378"/>
    <cellStyle name="Normal 4 2 5 31 2 2" xfId="12885"/>
    <cellStyle name="Normal 4 2 5 31 3" xfId="8156"/>
    <cellStyle name="Normal 4 2 5 31 3 2" xfId="14662"/>
    <cellStyle name="Normal 4 2 5 31 4" xfId="11126"/>
    <cellStyle name="Normal 4 2 5 32" xfId="4131"/>
    <cellStyle name="Normal 4 2 5 32 2" xfId="6379"/>
    <cellStyle name="Normal 4 2 5 32 2 2" xfId="12886"/>
    <cellStyle name="Normal 4 2 5 32 3" xfId="8157"/>
    <cellStyle name="Normal 4 2 5 32 3 2" xfId="14663"/>
    <cellStyle name="Normal 4 2 5 32 4" xfId="11127"/>
    <cellStyle name="Normal 4 2 5 33" xfId="4132"/>
    <cellStyle name="Normal 4 2 5 33 2" xfId="6380"/>
    <cellStyle name="Normal 4 2 5 33 2 2" xfId="12887"/>
    <cellStyle name="Normal 4 2 5 33 3" xfId="8158"/>
    <cellStyle name="Normal 4 2 5 33 3 2" xfId="14664"/>
    <cellStyle name="Normal 4 2 5 33 4" xfId="11128"/>
    <cellStyle name="Normal 4 2 5 34" xfId="4133"/>
    <cellStyle name="Normal 4 2 5 34 2" xfId="6381"/>
    <cellStyle name="Normal 4 2 5 34 2 2" xfId="12888"/>
    <cellStyle name="Normal 4 2 5 34 3" xfId="8159"/>
    <cellStyle name="Normal 4 2 5 34 3 2" xfId="14665"/>
    <cellStyle name="Normal 4 2 5 34 4" xfId="11129"/>
    <cellStyle name="Normal 4 2 5 35" xfId="4134"/>
    <cellStyle name="Normal 4 2 5 35 2" xfId="6382"/>
    <cellStyle name="Normal 4 2 5 35 2 2" xfId="12889"/>
    <cellStyle name="Normal 4 2 5 35 3" xfId="8160"/>
    <cellStyle name="Normal 4 2 5 35 3 2" xfId="14666"/>
    <cellStyle name="Normal 4 2 5 35 4" xfId="11130"/>
    <cellStyle name="Normal 4 2 5 36" xfId="4135"/>
    <cellStyle name="Normal 4 2 5 36 2" xfId="6383"/>
    <cellStyle name="Normal 4 2 5 36 2 2" xfId="12890"/>
    <cellStyle name="Normal 4 2 5 36 3" xfId="8161"/>
    <cellStyle name="Normal 4 2 5 36 3 2" xfId="14667"/>
    <cellStyle name="Normal 4 2 5 36 4" xfId="11131"/>
    <cellStyle name="Normal 4 2 5 37" xfId="4136"/>
    <cellStyle name="Normal 4 2 5 37 2" xfId="6384"/>
    <cellStyle name="Normal 4 2 5 37 2 2" xfId="12891"/>
    <cellStyle name="Normal 4 2 5 37 3" xfId="8162"/>
    <cellStyle name="Normal 4 2 5 37 3 2" xfId="14668"/>
    <cellStyle name="Normal 4 2 5 37 4" xfId="11132"/>
    <cellStyle name="Normal 4 2 5 38" xfId="4137"/>
    <cellStyle name="Normal 4 2 5 38 2" xfId="6385"/>
    <cellStyle name="Normal 4 2 5 38 2 2" xfId="12892"/>
    <cellStyle name="Normal 4 2 5 38 3" xfId="8163"/>
    <cellStyle name="Normal 4 2 5 38 3 2" xfId="14669"/>
    <cellStyle name="Normal 4 2 5 38 4" xfId="11133"/>
    <cellStyle name="Normal 4 2 5 39" xfId="4138"/>
    <cellStyle name="Normal 4 2 5 39 2" xfId="6386"/>
    <cellStyle name="Normal 4 2 5 39 2 2" xfId="12893"/>
    <cellStyle name="Normal 4 2 5 39 3" xfId="8164"/>
    <cellStyle name="Normal 4 2 5 39 3 2" xfId="14670"/>
    <cellStyle name="Normal 4 2 5 39 4" xfId="11134"/>
    <cellStyle name="Normal 4 2 5 4" xfId="4139"/>
    <cellStyle name="Normal 4 2 5 4 2" xfId="6387"/>
    <cellStyle name="Normal 4 2 5 4 2 2" xfId="12894"/>
    <cellStyle name="Normal 4 2 5 4 3" xfId="8165"/>
    <cellStyle name="Normal 4 2 5 4 3 2" xfId="14671"/>
    <cellStyle name="Normal 4 2 5 4 4" xfId="11135"/>
    <cellStyle name="Normal 4 2 5 40" xfId="4140"/>
    <cellStyle name="Normal 4 2 5 40 2" xfId="6388"/>
    <cellStyle name="Normal 4 2 5 40 2 2" xfId="12895"/>
    <cellStyle name="Normal 4 2 5 40 3" xfId="8166"/>
    <cellStyle name="Normal 4 2 5 40 3 2" xfId="14672"/>
    <cellStyle name="Normal 4 2 5 40 4" xfId="11136"/>
    <cellStyle name="Normal 4 2 5 41" xfId="4141"/>
    <cellStyle name="Normal 4 2 5 41 2" xfId="6389"/>
    <cellStyle name="Normal 4 2 5 41 2 2" xfId="12896"/>
    <cellStyle name="Normal 4 2 5 41 3" xfId="8167"/>
    <cellStyle name="Normal 4 2 5 41 3 2" xfId="14673"/>
    <cellStyle name="Normal 4 2 5 41 4" xfId="11137"/>
    <cellStyle name="Normal 4 2 5 42" xfId="4142"/>
    <cellStyle name="Normal 4 2 5 42 2" xfId="6390"/>
    <cellStyle name="Normal 4 2 5 42 2 2" xfId="12897"/>
    <cellStyle name="Normal 4 2 5 42 3" xfId="8168"/>
    <cellStyle name="Normal 4 2 5 42 3 2" xfId="14674"/>
    <cellStyle name="Normal 4 2 5 42 4" xfId="11138"/>
    <cellStyle name="Normal 4 2 5 43" xfId="4143"/>
    <cellStyle name="Normal 4 2 5 43 2" xfId="6391"/>
    <cellStyle name="Normal 4 2 5 43 2 2" xfId="12898"/>
    <cellStyle name="Normal 4 2 5 43 3" xfId="8169"/>
    <cellStyle name="Normal 4 2 5 43 3 2" xfId="14675"/>
    <cellStyle name="Normal 4 2 5 43 4" xfId="11139"/>
    <cellStyle name="Normal 4 2 5 44" xfId="4144"/>
    <cellStyle name="Normal 4 2 5 44 2" xfId="6392"/>
    <cellStyle name="Normal 4 2 5 44 2 2" xfId="12899"/>
    <cellStyle name="Normal 4 2 5 44 3" xfId="8170"/>
    <cellStyle name="Normal 4 2 5 44 3 2" xfId="14676"/>
    <cellStyle name="Normal 4 2 5 44 4" xfId="11140"/>
    <cellStyle name="Normal 4 2 5 45" xfId="4145"/>
    <cellStyle name="Normal 4 2 5 45 2" xfId="6393"/>
    <cellStyle name="Normal 4 2 5 45 2 2" xfId="12900"/>
    <cellStyle name="Normal 4 2 5 45 3" xfId="8171"/>
    <cellStyle name="Normal 4 2 5 45 3 2" xfId="14677"/>
    <cellStyle name="Normal 4 2 5 45 4" xfId="11141"/>
    <cellStyle name="Normal 4 2 5 46" xfId="4146"/>
    <cellStyle name="Normal 4 2 5 46 2" xfId="6394"/>
    <cellStyle name="Normal 4 2 5 46 2 2" xfId="12901"/>
    <cellStyle name="Normal 4 2 5 46 3" xfId="8172"/>
    <cellStyle name="Normal 4 2 5 46 3 2" xfId="14678"/>
    <cellStyle name="Normal 4 2 5 46 4" xfId="11142"/>
    <cellStyle name="Normal 4 2 5 47" xfId="6354"/>
    <cellStyle name="Normal 4 2 5 47 2" xfId="12861"/>
    <cellStyle name="Normal 4 2 5 48" xfId="8132"/>
    <cellStyle name="Normal 4 2 5 48 2" xfId="14638"/>
    <cellStyle name="Normal 4 2 5 49" xfId="11102"/>
    <cellStyle name="Normal 4 2 5 5" xfId="4147"/>
    <cellStyle name="Normal 4 2 5 5 2" xfId="6395"/>
    <cellStyle name="Normal 4 2 5 5 2 2" xfId="12902"/>
    <cellStyle name="Normal 4 2 5 5 3" xfId="8173"/>
    <cellStyle name="Normal 4 2 5 5 3 2" xfId="14679"/>
    <cellStyle name="Normal 4 2 5 5 4" xfId="11143"/>
    <cellStyle name="Normal 4 2 5 6" xfId="4148"/>
    <cellStyle name="Normal 4 2 5 6 2" xfId="6396"/>
    <cellStyle name="Normal 4 2 5 6 2 2" xfId="12903"/>
    <cellStyle name="Normal 4 2 5 6 3" xfId="8174"/>
    <cellStyle name="Normal 4 2 5 6 3 2" xfId="14680"/>
    <cellStyle name="Normal 4 2 5 6 4" xfId="11144"/>
    <cellStyle name="Normal 4 2 5 7" xfId="4149"/>
    <cellStyle name="Normal 4 2 5 7 2" xfId="6397"/>
    <cellStyle name="Normal 4 2 5 7 2 2" xfId="12904"/>
    <cellStyle name="Normal 4 2 5 7 3" xfId="8175"/>
    <cellStyle name="Normal 4 2 5 7 3 2" xfId="14681"/>
    <cellStyle name="Normal 4 2 5 7 4" xfId="11145"/>
    <cellStyle name="Normal 4 2 5 8" xfId="4150"/>
    <cellStyle name="Normal 4 2 5 8 2" xfId="6398"/>
    <cellStyle name="Normal 4 2 5 8 2 2" xfId="12905"/>
    <cellStyle name="Normal 4 2 5 8 3" xfId="8176"/>
    <cellStyle name="Normal 4 2 5 8 3 2" xfId="14682"/>
    <cellStyle name="Normal 4 2 5 8 4" xfId="11146"/>
    <cellStyle name="Normal 4 2 5 9" xfId="4151"/>
    <cellStyle name="Normal 4 2 5 9 2" xfId="6399"/>
    <cellStyle name="Normal 4 2 5 9 2 2" xfId="12906"/>
    <cellStyle name="Normal 4 2 5 9 3" xfId="8177"/>
    <cellStyle name="Normal 4 2 5 9 3 2" xfId="14683"/>
    <cellStyle name="Normal 4 2 5 9 4" xfId="11147"/>
    <cellStyle name="Normal 4 20" xfId="4152"/>
    <cellStyle name="Normal 4 20 2" xfId="6400"/>
    <cellStyle name="Normal 4 20 2 2" xfId="12907"/>
    <cellStyle name="Normal 4 20 3" xfId="8178"/>
    <cellStyle name="Normal 4 20 3 2" xfId="14684"/>
    <cellStyle name="Normal 4 20 4" xfId="11148"/>
    <cellStyle name="Normal 4 21" xfId="4153"/>
    <cellStyle name="Normal 4 21 2" xfId="6401"/>
    <cellStyle name="Normal 4 21 2 2" xfId="12908"/>
    <cellStyle name="Normal 4 21 3" xfId="8179"/>
    <cellStyle name="Normal 4 21 3 2" xfId="14685"/>
    <cellStyle name="Normal 4 21 4" xfId="11149"/>
    <cellStyle name="Normal 4 22" xfId="4154"/>
    <cellStyle name="Normal 4 22 2" xfId="6402"/>
    <cellStyle name="Normal 4 22 2 2" xfId="12909"/>
    <cellStyle name="Normal 4 22 3" xfId="8180"/>
    <cellStyle name="Normal 4 22 3 2" xfId="14686"/>
    <cellStyle name="Normal 4 22 4" xfId="11150"/>
    <cellStyle name="Normal 4 23" xfId="4155"/>
    <cellStyle name="Normal 4 23 2" xfId="6403"/>
    <cellStyle name="Normal 4 23 2 2" xfId="12910"/>
    <cellStyle name="Normal 4 23 3" xfId="8181"/>
    <cellStyle name="Normal 4 23 3 2" xfId="14687"/>
    <cellStyle name="Normal 4 23 4" xfId="11151"/>
    <cellStyle name="Normal 4 24" xfId="4156"/>
    <cellStyle name="Normal 4 24 2" xfId="6404"/>
    <cellStyle name="Normal 4 24 2 2" xfId="12911"/>
    <cellStyle name="Normal 4 24 3" xfId="8182"/>
    <cellStyle name="Normal 4 24 3 2" xfId="14688"/>
    <cellStyle name="Normal 4 24 4" xfId="11152"/>
    <cellStyle name="Normal 4 25" xfId="4157"/>
    <cellStyle name="Normal 4 25 2" xfId="6405"/>
    <cellStyle name="Normal 4 25 2 2" xfId="12912"/>
    <cellStyle name="Normal 4 25 3" xfId="8183"/>
    <cellStyle name="Normal 4 25 3 2" xfId="14689"/>
    <cellStyle name="Normal 4 25 4" xfId="11153"/>
    <cellStyle name="Normal 4 26" xfId="4158"/>
    <cellStyle name="Normal 4 26 2" xfId="6406"/>
    <cellStyle name="Normal 4 26 2 2" xfId="12913"/>
    <cellStyle name="Normal 4 26 3" xfId="8184"/>
    <cellStyle name="Normal 4 26 3 2" xfId="14690"/>
    <cellStyle name="Normal 4 26 4" xfId="11154"/>
    <cellStyle name="Normal 4 27" xfId="4159"/>
    <cellStyle name="Normal 4 27 2" xfId="6407"/>
    <cellStyle name="Normal 4 27 2 2" xfId="12914"/>
    <cellStyle name="Normal 4 27 3" xfId="8185"/>
    <cellStyle name="Normal 4 27 3 2" xfId="14691"/>
    <cellStyle name="Normal 4 27 4" xfId="11155"/>
    <cellStyle name="Normal 4 28" xfId="4160"/>
    <cellStyle name="Normal 4 28 2" xfId="6408"/>
    <cellStyle name="Normal 4 28 2 2" xfId="12915"/>
    <cellStyle name="Normal 4 28 3" xfId="8186"/>
    <cellStyle name="Normal 4 28 3 2" xfId="14692"/>
    <cellStyle name="Normal 4 28 4" xfId="11156"/>
    <cellStyle name="Normal 4 29" xfId="4161"/>
    <cellStyle name="Normal 4 29 2" xfId="6409"/>
    <cellStyle name="Normal 4 29 2 2" xfId="12916"/>
    <cellStyle name="Normal 4 29 3" xfId="8187"/>
    <cellStyle name="Normal 4 29 3 2" xfId="14693"/>
    <cellStyle name="Normal 4 29 4" xfId="11157"/>
    <cellStyle name="Normal 4 3" xfId="4162"/>
    <cellStyle name="Normal 4 3 10" xfId="4163"/>
    <cellStyle name="Normal 4 3 10 2" xfId="6411"/>
    <cellStyle name="Normal 4 3 10 2 2" xfId="12918"/>
    <cellStyle name="Normal 4 3 10 3" xfId="8189"/>
    <cellStyle name="Normal 4 3 10 3 2" xfId="14695"/>
    <cellStyle name="Normal 4 3 10 4" xfId="11159"/>
    <cellStyle name="Normal 4 3 11" xfId="4164"/>
    <cellStyle name="Normal 4 3 11 2" xfId="6412"/>
    <cellStyle name="Normal 4 3 11 2 2" xfId="12919"/>
    <cellStyle name="Normal 4 3 11 3" xfId="8190"/>
    <cellStyle name="Normal 4 3 11 3 2" xfId="14696"/>
    <cellStyle name="Normal 4 3 11 4" xfId="11160"/>
    <cellStyle name="Normal 4 3 12" xfId="4165"/>
    <cellStyle name="Normal 4 3 12 2" xfId="6413"/>
    <cellStyle name="Normal 4 3 12 2 2" xfId="12920"/>
    <cellStyle name="Normal 4 3 12 3" xfId="8191"/>
    <cellStyle name="Normal 4 3 12 3 2" xfId="14697"/>
    <cellStyle name="Normal 4 3 12 4" xfId="11161"/>
    <cellStyle name="Normal 4 3 13" xfId="4166"/>
    <cellStyle name="Normal 4 3 13 2" xfId="6414"/>
    <cellStyle name="Normal 4 3 13 2 2" xfId="12921"/>
    <cellStyle name="Normal 4 3 13 3" xfId="8192"/>
    <cellStyle name="Normal 4 3 13 3 2" xfId="14698"/>
    <cellStyle name="Normal 4 3 13 4" xfId="11162"/>
    <cellStyle name="Normal 4 3 14" xfId="4167"/>
    <cellStyle name="Normal 4 3 14 2" xfId="6415"/>
    <cellStyle name="Normal 4 3 14 2 2" xfId="12922"/>
    <cellStyle name="Normal 4 3 14 3" xfId="8193"/>
    <cellStyle name="Normal 4 3 14 3 2" xfId="14699"/>
    <cellStyle name="Normal 4 3 14 4" xfId="11163"/>
    <cellStyle name="Normal 4 3 15" xfId="4168"/>
    <cellStyle name="Normal 4 3 15 2" xfId="6416"/>
    <cellStyle name="Normal 4 3 15 2 2" xfId="12923"/>
    <cellStyle name="Normal 4 3 15 3" xfId="8194"/>
    <cellStyle name="Normal 4 3 15 3 2" xfId="14700"/>
    <cellStyle name="Normal 4 3 15 4" xfId="11164"/>
    <cellStyle name="Normal 4 3 16" xfId="4169"/>
    <cellStyle name="Normal 4 3 16 2" xfId="6417"/>
    <cellStyle name="Normal 4 3 16 2 2" xfId="12924"/>
    <cellStyle name="Normal 4 3 16 3" xfId="8195"/>
    <cellStyle name="Normal 4 3 16 3 2" xfId="14701"/>
    <cellStyle name="Normal 4 3 16 4" xfId="11165"/>
    <cellStyle name="Normal 4 3 17" xfId="4170"/>
    <cellStyle name="Normal 4 3 17 2" xfId="6418"/>
    <cellStyle name="Normal 4 3 17 2 2" xfId="12925"/>
    <cellStyle name="Normal 4 3 17 3" xfId="8196"/>
    <cellStyle name="Normal 4 3 17 3 2" xfId="14702"/>
    <cellStyle name="Normal 4 3 17 4" xfId="11166"/>
    <cellStyle name="Normal 4 3 18" xfId="4171"/>
    <cellStyle name="Normal 4 3 18 2" xfId="6419"/>
    <cellStyle name="Normal 4 3 18 2 2" xfId="12926"/>
    <cellStyle name="Normal 4 3 18 3" xfId="8197"/>
    <cellStyle name="Normal 4 3 18 3 2" xfId="14703"/>
    <cellStyle name="Normal 4 3 18 4" xfId="11167"/>
    <cellStyle name="Normal 4 3 19" xfId="4172"/>
    <cellStyle name="Normal 4 3 19 2" xfId="6420"/>
    <cellStyle name="Normal 4 3 19 2 2" xfId="12927"/>
    <cellStyle name="Normal 4 3 19 3" xfId="8198"/>
    <cellStyle name="Normal 4 3 19 3 2" xfId="14704"/>
    <cellStyle name="Normal 4 3 19 4" xfId="11168"/>
    <cellStyle name="Normal 4 3 2" xfId="4173"/>
    <cellStyle name="Normal 4 3 2 2" xfId="6421"/>
    <cellStyle name="Normal 4 3 2 2 2" xfId="12928"/>
    <cellStyle name="Normal 4 3 2 3" xfId="8199"/>
    <cellStyle name="Normal 4 3 2 3 2" xfId="14705"/>
    <cellStyle name="Normal 4 3 2 4" xfId="11169"/>
    <cellStyle name="Normal 4 3 20" xfId="4174"/>
    <cellStyle name="Normal 4 3 20 2" xfId="6422"/>
    <cellStyle name="Normal 4 3 20 2 2" xfId="12929"/>
    <cellStyle name="Normal 4 3 20 3" xfId="8200"/>
    <cellStyle name="Normal 4 3 20 3 2" xfId="14706"/>
    <cellStyle name="Normal 4 3 20 4" xfId="11170"/>
    <cellStyle name="Normal 4 3 21" xfId="4175"/>
    <cellStyle name="Normal 4 3 21 2" xfId="6423"/>
    <cellStyle name="Normal 4 3 21 2 2" xfId="12930"/>
    <cellStyle name="Normal 4 3 21 3" xfId="8201"/>
    <cellStyle name="Normal 4 3 21 3 2" xfId="14707"/>
    <cellStyle name="Normal 4 3 21 4" xfId="11171"/>
    <cellStyle name="Normal 4 3 22" xfId="4176"/>
    <cellStyle name="Normal 4 3 22 2" xfId="6424"/>
    <cellStyle name="Normal 4 3 22 2 2" xfId="12931"/>
    <cellStyle name="Normal 4 3 22 3" xfId="8202"/>
    <cellStyle name="Normal 4 3 22 3 2" xfId="14708"/>
    <cellStyle name="Normal 4 3 22 4" xfId="11172"/>
    <cellStyle name="Normal 4 3 23" xfId="4177"/>
    <cellStyle name="Normal 4 3 23 2" xfId="6425"/>
    <cellStyle name="Normal 4 3 23 2 2" xfId="12932"/>
    <cellStyle name="Normal 4 3 23 3" xfId="8203"/>
    <cellStyle name="Normal 4 3 23 3 2" xfId="14709"/>
    <cellStyle name="Normal 4 3 23 4" xfId="11173"/>
    <cellStyle name="Normal 4 3 24" xfId="4178"/>
    <cellStyle name="Normal 4 3 24 2" xfId="6426"/>
    <cellStyle name="Normal 4 3 24 2 2" xfId="12933"/>
    <cellStyle name="Normal 4 3 24 3" xfId="8204"/>
    <cellStyle name="Normal 4 3 24 3 2" xfId="14710"/>
    <cellStyle name="Normal 4 3 24 4" xfId="11174"/>
    <cellStyle name="Normal 4 3 25" xfId="4179"/>
    <cellStyle name="Normal 4 3 25 2" xfId="6427"/>
    <cellStyle name="Normal 4 3 25 2 2" xfId="12934"/>
    <cellStyle name="Normal 4 3 25 3" xfId="8205"/>
    <cellStyle name="Normal 4 3 25 3 2" xfId="14711"/>
    <cellStyle name="Normal 4 3 25 4" xfId="11175"/>
    <cellStyle name="Normal 4 3 26" xfId="4180"/>
    <cellStyle name="Normal 4 3 26 2" xfId="6428"/>
    <cellStyle name="Normal 4 3 26 2 2" xfId="12935"/>
    <cellStyle name="Normal 4 3 26 3" xfId="8206"/>
    <cellStyle name="Normal 4 3 26 3 2" xfId="14712"/>
    <cellStyle name="Normal 4 3 26 4" xfId="11176"/>
    <cellStyle name="Normal 4 3 27" xfId="4181"/>
    <cellStyle name="Normal 4 3 27 2" xfId="6429"/>
    <cellStyle name="Normal 4 3 27 2 2" xfId="12936"/>
    <cellStyle name="Normal 4 3 27 3" xfId="8207"/>
    <cellStyle name="Normal 4 3 27 3 2" xfId="14713"/>
    <cellStyle name="Normal 4 3 27 4" xfId="11177"/>
    <cellStyle name="Normal 4 3 28" xfId="4182"/>
    <cellStyle name="Normal 4 3 28 2" xfId="6430"/>
    <cellStyle name="Normal 4 3 28 2 2" xfId="12937"/>
    <cellStyle name="Normal 4 3 28 3" xfId="8208"/>
    <cellStyle name="Normal 4 3 28 3 2" xfId="14714"/>
    <cellStyle name="Normal 4 3 28 4" xfId="11178"/>
    <cellStyle name="Normal 4 3 29" xfId="4183"/>
    <cellStyle name="Normal 4 3 29 2" xfId="6431"/>
    <cellStyle name="Normal 4 3 29 2 2" xfId="12938"/>
    <cellStyle name="Normal 4 3 29 3" xfId="8209"/>
    <cellStyle name="Normal 4 3 29 3 2" xfId="14715"/>
    <cellStyle name="Normal 4 3 29 4" xfId="11179"/>
    <cellStyle name="Normal 4 3 3" xfId="4184"/>
    <cellStyle name="Normal 4 3 3 2" xfId="6432"/>
    <cellStyle name="Normal 4 3 3 2 2" xfId="12939"/>
    <cellStyle name="Normal 4 3 3 3" xfId="8210"/>
    <cellStyle name="Normal 4 3 3 3 2" xfId="14716"/>
    <cellStyle name="Normal 4 3 3 4" xfId="11180"/>
    <cellStyle name="Normal 4 3 30" xfId="4185"/>
    <cellStyle name="Normal 4 3 30 2" xfId="6433"/>
    <cellStyle name="Normal 4 3 30 2 2" xfId="12940"/>
    <cellStyle name="Normal 4 3 30 3" xfId="8211"/>
    <cellStyle name="Normal 4 3 30 3 2" xfId="14717"/>
    <cellStyle name="Normal 4 3 30 4" xfId="11181"/>
    <cellStyle name="Normal 4 3 31" xfId="4186"/>
    <cellStyle name="Normal 4 3 31 2" xfId="6434"/>
    <cellStyle name="Normal 4 3 31 2 2" xfId="12941"/>
    <cellStyle name="Normal 4 3 31 3" xfId="8212"/>
    <cellStyle name="Normal 4 3 31 3 2" xfId="14718"/>
    <cellStyle name="Normal 4 3 31 4" xfId="11182"/>
    <cellStyle name="Normal 4 3 32" xfId="4187"/>
    <cellStyle name="Normal 4 3 32 2" xfId="6435"/>
    <cellStyle name="Normal 4 3 32 2 2" xfId="12942"/>
    <cellStyle name="Normal 4 3 32 3" xfId="8213"/>
    <cellStyle name="Normal 4 3 32 3 2" xfId="14719"/>
    <cellStyle name="Normal 4 3 32 4" xfId="11183"/>
    <cellStyle name="Normal 4 3 33" xfId="4188"/>
    <cellStyle name="Normal 4 3 33 2" xfId="6436"/>
    <cellStyle name="Normal 4 3 33 2 2" xfId="12943"/>
    <cellStyle name="Normal 4 3 33 3" xfId="8214"/>
    <cellStyle name="Normal 4 3 33 3 2" xfId="14720"/>
    <cellStyle name="Normal 4 3 33 4" xfId="11184"/>
    <cellStyle name="Normal 4 3 34" xfId="4189"/>
    <cellStyle name="Normal 4 3 34 2" xfId="6437"/>
    <cellStyle name="Normal 4 3 34 2 2" xfId="12944"/>
    <cellStyle name="Normal 4 3 34 3" xfId="8215"/>
    <cellStyle name="Normal 4 3 34 3 2" xfId="14721"/>
    <cellStyle name="Normal 4 3 34 4" xfId="11185"/>
    <cellStyle name="Normal 4 3 35" xfId="4190"/>
    <cellStyle name="Normal 4 3 35 2" xfId="6438"/>
    <cellStyle name="Normal 4 3 35 2 2" xfId="12945"/>
    <cellStyle name="Normal 4 3 35 3" xfId="8216"/>
    <cellStyle name="Normal 4 3 35 3 2" xfId="14722"/>
    <cellStyle name="Normal 4 3 35 4" xfId="11186"/>
    <cellStyle name="Normal 4 3 36" xfId="4191"/>
    <cellStyle name="Normal 4 3 36 2" xfId="6439"/>
    <cellStyle name="Normal 4 3 36 2 2" xfId="12946"/>
    <cellStyle name="Normal 4 3 36 3" xfId="8217"/>
    <cellStyle name="Normal 4 3 36 3 2" xfId="14723"/>
    <cellStyle name="Normal 4 3 36 4" xfId="11187"/>
    <cellStyle name="Normal 4 3 37" xfId="4192"/>
    <cellStyle name="Normal 4 3 37 2" xfId="6440"/>
    <cellStyle name="Normal 4 3 37 2 2" xfId="12947"/>
    <cellStyle name="Normal 4 3 37 3" xfId="8218"/>
    <cellStyle name="Normal 4 3 37 3 2" xfId="14724"/>
    <cellStyle name="Normal 4 3 37 4" xfId="11188"/>
    <cellStyle name="Normal 4 3 38" xfId="4193"/>
    <cellStyle name="Normal 4 3 38 2" xfId="6441"/>
    <cellStyle name="Normal 4 3 38 2 2" xfId="12948"/>
    <cellStyle name="Normal 4 3 38 3" xfId="8219"/>
    <cellStyle name="Normal 4 3 38 3 2" xfId="14725"/>
    <cellStyle name="Normal 4 3 38 4" xfId="11189"/>
    <cellStyle name="Normal 4 3 39" xfId="4194"/>
    <cellStyle name="Normal 4 3 39 2" xfId="6442"/>
    <cellStyle name="Normal 4 3 39 2 2" xfId="12949"/>
    <cellStyle name="Normal 4 3 39 3" xfId="8220"/>
    <cellStyle name="Normal 4 3 39 3 2" xfId="14726"/>
    <cellStyle name="Normal 4 3 39 4" xfId="11190"/>
    <cellStyle name="Normal 4 3 4" xfId="4195"/>
    <cellStyle name="Normal 4 3 4 2" xfId="6443"/>
    <cellStyle name="Normal 4 3 4 2 2" xfId="12950"/>
    <cellStyle name="Normal 4 3 4 3" xfId="8221"/>
    <cellStyle name="Normal 4 3 4 3 2" xfId="14727"/>
    <cellStyle name="Normal 4 3 4 4" xfId="11191"/>
    <cellStyle name="Normal 4 3 40" xfId="4196"/>
    <cellStyle name="Normal 4 3 40 2" xfId="6444"/>
    <cellStyle name="Normal 4 3 40 2 2" xfId="12951"/>
    <cellStyle name="Normal 4 3 40 3" xfId="8222"/>
    <cellStyle name="Normal 4 3 40 3 2" xfId="14728"/>
    <cellStyle name="Normal 4 3 40 4" xfId="11192"/>
    <cellStyle name="Normal 4 3 41" xfId="4197"/>
    <cellStyle name="Normal 4 3 41 2" xfId="6445"/>
    <cellStyle name="Normal 4 3 41 2 2" xfId="12952"/>
    <cellStyle name="Normal 4 3 41 3" xfId="8223"/>
    <cellStyle name="Normal 4 3 41 3 2" xfId="14729"/>
    <cellStyle name="Normal 4 3 41 4" xfId="11193"/>
    <cellStyle name="Normal 4 3 42" xfId="4198"/>
    <cellStyle name="Normal 4 3 42 2" xfId="6446"/>
    <cellStyle name="Normal 4 3 42 2 2" xfId="12953"/>
    <cellStyle name="Normal 4 3 42 3" xfId="8224"/>
    <cellStyle name="Normal 4 3 42 3 2" xfId="14730"/>
    <cellStyle name="Normal 4 3 42 4" xfId="11194"/>
    <cellStyle name="Normal 4 3 43" xfId="4199"/>
    <cellStyle name="Normal 4 3 43 2" xfId="6447"/>
    <cellStyle name="Normal 4 3 43 2 2" xfId="12954"/>
    <cellStyle name="Normal 4 3 43 3" xfId="8225"/>
    <cellStyle name="Normal 4 3 43 3 2" xfId="14731"/>
    <cellStyle name="Normal 4 3 43 4" xfId="11195"/>
    <cellStyle name="Normal 4 3 44" xfId="4200"/>
    <cellStyle name="Normal 4 3 44 2" xfId="6448"/>
    <cellStyle name="Normal 4 3 44 2 2" xfId="12955"/>
    <cellStyle name="Normal 4 3 44 3" xfId="8226"/>
    <cellStyle name="Normal 4 3 44 3 2" xfId="14732"/>
    <cellStyle name="Normal 4 3 44 4" xfId="11196"/>
    <cellStyle name="Normal 4 3 45" xfId="4201"/>
    <cellStyle name="Normal 4 3 45 2" xfId="6449"/>
    <cellStyle name="Normal 4 3 45 2 2" xfId="12956"/>
    <cellStyle name="Normal 4 3 45 3" xfId="8227"/>
    <cellStyle name="Normal 4 3 45 3 2" xfId="14733"/>
    <cellStyle name="Normal 4 3 45 4" xfId="11197"/>
    <cellStyle name="Normal 4 3 46" xfId="4202"/>
    <cellStyle name="Normal 4 3 46 2" xfId="6450"/>
    <cellStyle name="Normal 4 3 46 2 2" xfId="12957"/>
    <cellStyle name="Normal 4 3 46 3" xfId="8228"/>
    <cellStyle name="Normal 4 3 46 3 2" xfId="14734"/>
    <cellStyle name="Normal 4 3 46 4" xfId="11198"/>
    <cellStyle name="Normal 4 3 47" xfId="4203"/>
    <cellStyle name="Normal 4 3 47 2" xfId="6451"/>
    <cellStyle name="Normal 4 3 47 2 2" xfId="12958"/>
    <cellStyle name="Normal 4 3 47 3" xfId="8229"/>
    <cellStyle name="Normal 4 3 47 3 2" xfId="14735"/>
    <cellStyle name="Normal 4 3 47 4" xfId="11199"/>
    <cellStyle name="Normal 4 3 48" xfId="6410"/>
    <cellStyle name="Normal 4 3 48 2" xfId="12917"/>
    <cellStyle name="Normal 4 3 49" xfId="8188"/>
    <cellStyle name="Normal 4 3 49 2" xfId="14694"/>
    <cellStyle name="Normal 4 3 5" xfId="4204"/>
    <cellStyle name="Normal 4 3 5 2" xfId="6452"/>
    <cellStyle name="Normal 4 3 5 2 2" xfId="12959"/>
    <cellStyle name="Normal 4 3 5 3" xfId="8230"/>
    <cellStyle name="Normal 4 3 5 3 2" xfId="14736"/>
    <cellStyle name="Normal 4 3 5 4" xfId="11200"/>
    <cellStyle name="Normal 4 3 50" xfId="11158"/>
    <cellStyle name="Normal 4 3 6" xfId="4205"/>
    <cellStyle name="Normal 4 3 6 2" xfId="6453"/>
    <cellStyle name="Normal 4 3 6 2 2" xfId="12960"/>
    <cellStyle name="Normal 4 3 6 3" xfId="8231"/>
    <cellStyle name="Normal 4 3 6 3 2" xfId="14737"/>
    <cellStyle name="Normal 4 3 6 4" xfId="11201"/>
    <cellStyle name="Normal 4 3 7" xfId="4206"/>
    <cellStyle name="Normal 4 3 7 2" xfId="6454"/>
    <cellStyle name="Normal 4 3 7 2 2" xfId="12961"/>
    <cellStyle name="Normal 4 3 7 3" xfId="8232"/>
    <cellStyle name="Normal 4 3 7 3 2" xfId="14738"/>
    <cellStyle name="Normal 4 3 7 4" xfId="11202"/>
    <cellStyle name="Normal 4 3 8" xfId="4207"/>
    <cellStyle name="Normal 4 3 8 2" xfId="6455"/>
    <cellStyle name="Normal 4 3 8 2 2" xfId="12962"/>
    <cellStyle name="Normal 4 3 8 3" xfId="8233"/>
    <cellStyle name="Normal 4 3 8 3 2" xfId="14739"/>
    <cellStyle name="Normal 4 3 8 4" xfId="11203"/>
    <cellStyle name="Normal 4 3 9" xfId="4208"/>
    <cellStyle name="Normal 4 3 9 2" xfId="6456"/>
    <cellStyle name="Normal 4 3 9 2 2" xfId="12963"/>
    <cellStyle name="Normal 4 3 9 3" xfId="8234"/>
    <cellStyle name="Normal 4 3 9 3 2" xfId="14740"/>
    <cellStyle name="Normal 4 3 9 4" xfId="11204"/>
    <cellStyle name="Normal 4 30" xfId="4209"/>
    <cellStyle name="Normal 4 30 2" xfId="6457"/>
    <cellStyle name="Normal 4 30 2 2" xfId="12964"/>
    <cellStyle name="Normal 4 30 3" xfId="8235"/>
    <cellStyle name="Normal 4 30 3 2" xfId="14741"/>
    <cellStyle name="Normal 4 30 4" xfId="11205"/>
    <cellStyle name="Normal 4 31" xfId="4210"/>
    <cellStyle name="Normal 4 31 2" xfId="6458"/>
    <cellStyle name="Normal 4 31 2 2" xfId="12965"/>
    <cellStyle name="Normal 4 31 3" xfId="8236"/>
    <cellStyle name="Normal 4 31 3 2" xfId="14742"/>
    <cellStyle name="Normal 4 31 4" xfId="11206"/>
    <cellStyle name="Normal 4 32" xfId="4211"/>
    <cellStyle name="Normal 4 32 2" xfId="6459"/>
    <cellStyle name="Normal 4 32 2 2" xfId="12966"/>
    <cellStyle name="Normal 4 32 3" xfId="8237"/>
    <cellStyle name="Normal 4 32 3 2" xfId="14743"/>
    <cellStyle name="Normal 4 32 4" xfId="11207"/>
    <cellStyle name="Normal 4 33" xfId="4212"/>
    <cellStyle name="Normal 4 33 2" xfId="6460"/>
    <cellStyle name="Normal 4 33 2 2" xfId="12967"/>
    <cellStyle name="Normal 4 33 3" xfId="8238"/>
    <cellStyle name="Normal 4 33 3 2" xfId="14744"/>
    <cellStyle name="Normal 4 33 4" xfId="11208"/>
    <cellStyle name="Normal 4 34" xfId="4213"/>
    <cellStyle name="Normal 4 34 2" xfId="6461"/>
    <cellStyle name="Normal 4 34 2 2" xfId="12968"/>
    <cellStyle name="Normal 4 34 3" xfId="8239"/>
    <cellStyle name="Normal 4 34 3 2" xfId="14745"/>
    <cellStyle name="Normal 4 34 4" xfId="11209"/>
    <cellStyle name="Normal 4 35" xfId="4214"/>
    <cellStyle name="Normal 4 35 2" xfId="6462"/>
    <cellStyle name="Normal 4 35 2 2" xfId="12969"/>
    <cellStyle name="Normal 4 35 3" xfId="8240"/>
    <cellStyle name="Normal 4 35 3 2" xfId="14746"/>
    <cellStyle name="Normal 4 35 4" xfId="11210"/>
    <cellStyle name="Normal 4 36" xfId="4215"/>
    <cellStyle name="Normal 4 36 2" xfId="6463"/>
    <cellStyle name="Normal 4 36 2 2" xfId="12970"/>
    <cellStyle name="Normal 4 36 3" xfId="8241"/>
    <cellStyle name="Normal 4 36 3 2" xfId="14747"/>
    <cellStyle name="Normal 4 36 4" xfId="11211"/>
    <cellStyle name="Normal 4 37" xfId="4216"/>
    <cellStyle name="Normal 4 37 2" xfId="6464"/>
    <cellStyle name="Normal 4 37 2 2" xfId="12971"/>
    <cellStyle name="Normal 4 37 3" xfId="8242"/>
    <cellStyle name="Normal 4 37 3 2" xfId="14748"/>
    <cellStyle name="Normal 4 37 4" xfId="11212"/>
    <cellStyle name="Normal 4 38" xfId="4217"/>
    <cellStyle name="Normal 4 38 2" xfId="6465"/>
    <cellStyle name="Normal 4 38 2 2" xfId="12972"/>
    <cellStyle name="Normal 4 38 3" xfId="8243"/>
    <cellStyle name="Normal 4 38 3 2" xfId="14749"/>
    <cellStyle name="Normal 4 38 4" xfId="11213"/>
    <cellStyle name="Normal 4 39" xfId="4218"/>
    <cellStyle name="Normal 4 39 2" xfId="6466"/>
    <cellStyle name="Normal 4 39 2 2" xfId="12973"/>
    <cellStyle name="Normal 4 39 3" xfId="8244"/>
    <cellStyle name="Normal 4 39 3 2" xfId="14750"/>
    <cellStyle name="Normal 4 39 4" xfId="11214"/>
    <cellStyle name="Normal 4 4" xfId="4219"/>
    <cellStyle name="Normal 4 4 10" xfId="4220"/>
    <cellStyle name="Normal 4 4 10 2" xfId="6468"/>
    <cellStyle name="Normal 4 4 10 2 2" xfId="12975"/>
    <cellStyle name="Normal 4 4 10 3" xfId="8246"/>
    <cellStyle name="Normal 4 4 10 3 2" xfId="14752"/>
    <cellStyle name="Normal 4 4 10 4" xfId="11216"/>
    <cellStyle name="Normal 4 4 11" xfId="4221"/>
    <cellStyle name="Normal 4 4 11 2" xfId="6469"/>
    <cellStyle name="Normal 4 4 11 2 2" xfId="12976"/>
    <cellStyle name="Normal 4 4 11 3" xfId="8247"/>
    <cellStyle name="Normal 4 4 11 3 2" xfId="14753"/>
    <cellStyle name="Normal 4 4 11 4" xfId="11217"/>
    <cellStyle name="Normal 4 4 12" xfId="4222"/>
    <cellStyle name="Normal 4 4 12 2" xfId="6470"/>
    <cellStyle name="Normal 4 4 12 2 2" xfId="12977"/>
    <cellStyle name="Normal 4 4 12 3" xfId="8248"/>
    <cellStyle name="Normal 4 4 12 3 2" xfId="14754"/>
    <cellStyle name="Normal 4 4 12 4" xfId="11218"/>
    <cellStyle name="Normal 4 4 13" xfId="4223"/>
    <cellStyle name="Normal 4 4 13 2" xfId="6471"/>
    <cellStyle name="Normal 4 4 13 2 2" xfId="12978"/>
    <cellStyle name="Normal 4 4 13 3" xfId="8249"/>
    <cellStyle name="Normal 4 4 13 3 2" xfId="14755"/>
    <cellStyle name="Normal 4 4 13 4" xfId="11219"/>
    <cellStyle name="Normal 4 4 14" xfId="4224"/>
    <cellStyle name="Normal 4 4 14 2" xfId="6472"/>
    <cellStyle name="Normal 4 4 14 2 2" xfId="12979"/>
    <cellStyle name="Normal 4 4 14 3" xfId="8250"/>
    <cellStyle name="Normal 4 4 14 3 2" xfId="14756"/>
    <cellStyle name="Normal 4 4 14 4" xfId="11220"/>
    <cellStyle name="Normal 4 4 15" xfId="4225"/>
    <cellStyle name="Normal 4 4 15 2" xfId="6473"/>
    <cellStyle name="Normal 4 4 15 2 2" xfId="12980"/>
    <cellStyle name="Normal 4 4 15 3" xfId="8251"/>
    <cellStyle name="Normal 4 4 15 3 2" xfId="14757"/>
    <cellStyle name="Normal 4 4 15 4" xfId="11221"/>
    <cellStyle name="Normal 4 4 16" xfId="4226"/>
    <cellStyle name="Normal 4 4 16 2" xfId="6474"/>
    <cellStyle name="Normal 4 4 16 2 2" xfId="12981"/>
    <cellStyle name="Normal 4 4 16 3" xfId="8252"/>
    <cellStyle name="Normal 4 4 16 3 2" xfId="14758"/>
    <cellStyle name="Normal 4 4 16 4" xfId="11222"/>
    <cellStyle name="Normal 4 4 17" xfId="4227"/>
    <cellStyle name="Normal 4 4 17 2" xfId="6475"/>
    <cellStyle name="Normal 4 4 17 2 2" xfId="12982"/>
    <cellStyle name="Normal 4 4 17 3" xfId="8253"/>
    <cellStyle name="Normal 4 4 17 3 2" xfId="14759"/>
    <cellStyle name="Normal 4 4 17 4" xfId="11223"/>
    <cellStyle name="Normal 4 4 18" xfId="4228"/>
    <cellStyle name="Normal 4 4 18 2" xfId="6476"/>
    <cellStyle name="Normal 4 4 18 2 2" xfId="12983"/>
    <cellStyle name="Normal 4 4 18 3" xfId="8254"/>
    <cellStyle name="Normal 4 4 18 3 2" xfId="14760"/>
    <cellStyle name="Normal 4 4 18 4" xfId="11224"/>
    <cellStyle name="Normal 4 4 19" xfId="4229"/>
    <cellStyle name="Normal 4 4 19 2" xfId="6477"/>
    <cellStyle name="Normal 4 4 19 2 2" xfId="12984"/>
    <cellStyle name="Normal 4 4 19 3" xfId="8255"/>
    <cellStyle name="Normal 4 4 19 3 2" xfId="14761"/>
    <cellStyle name="Normal 4 4 19 4" xfId="11225"/>
    <cellStyle name="Normal 4 4 2" xfId="4230"/>
    <cellStyle name="Normal 4 4 2 2" xfId="6478"/>
    <cellStyle name="Normal 4 4 2 2 2" xfId="12985"/>
    <cellStyle name="Normal 4 4 2 3" xfId="8256"/>
    <cellStyle name="Normal 4 4 2 3 2" xfId="14762"/>
    <cellStyle name="Normal 4 4 2 4" xfId="11226"/>
    <cellStyle name="Normal 4 4 20" xfId="4231"/>
    <cellStyle name="Normal 4 4 20 2" xfId="6479"/>
    <cellStyle name="Normal 4 4 20 2 2" xfId="12986"/>
    <cellStyle name="Normal 4 4 20 3" xfId="8257"/>
    <cellStyle name="Normal 4 4 20 3 2" xfId="14763"/>
    <cellStyle name="Normal 4 4 20 4" xfId="11227"/>
    <cellStyle name="Normal 4 4 21" xfId="4232"/>
    <cellStyle name="Normal 4 4 21 2" xfId="6480"/>
    <cellStyle name="Normal 4 4 21 2 2" xfId="12987"/>
    <cellStyle name="Normal 4 4 21 3" xfId="8258"/>
    <cellStyle name="Normal 4 4 21 3 2" xfId="14764"/>
    <cellStyle name="Normal 4 4 21 4" xfId="11228"/>
    <cellStyle name="Normal 4 4 22" xfId="4233"/>
    <cellStyle name="Normal 4 4 22 2" xfId="6481"/>
    <cellStyle name="Normal 4 4 22 2 2" xfId="12988"/>
    <cellStyle name="Normal 4 4 22 3" xfId="8259"/>
    <cellStyle name="Normal 4 4 22 3 2" xfId="14765"/>
    <cellStyle name="Normal 4 4 22 4" xfId="11229"/>
    <cellStyle name="Normal 4 4 23" xfId="4234"/>
    <cellStyle name="Normal 4 4 23 2" xfId="6482"/>
    <cellStyle name="Normal 4 4 23 2 2" xfId="12989"/>
    <cellStyle name="Normal 4 4 23 3" xfId="8260"/>
    <cellStyle name="Normal 4 4 23 3 2" xfId="14766"/>
    <cellStyle name="Normal 4 4 23 4" xfId="11230"/>
    <cellStyle name="Normal 4 4 24" xfId="4235"/>
    <cellStyle name="Normal 4 4 24 2" xfId="6483"/>
    <cellStyle name="Normal 4 4 24 2 2" xfId="12990"/>
    <cellStyle name="Normal 4 4 24 3" xfId="8261"/>
    <cellStyle name="Normal 4 4 24 3 2" xfId="14767"/>
    <cellStyle name="Normal 4 4 24 4" xfId="11231"/>
    <cellStyle name="Normal 4 4 25" xfId="4236"/>
    <cellStyle name="Normal 4 4 25 2" xfId="6484"/>
    <cellStyle name="Normal 4 4 25 2 2" xfId="12991"/>
    <cellStyle name="Normal 4 4 25 3" xfId="8262"/>
    <cellStyle name="Normal 4 4 25 3 2" xfId="14768"/>
    <cellStyle name="Normal 4 4 25 4" xfId="11232"/>
    <cellStyle name="Normal 4 4 26" xfId="4237"/>
    <cellStyle name="Normal 4 4 26 2" xfId="6485"/>
    <cellStyle name="Normal 4 4 26 2 2" xfId="12992"/>
    <cellStyle name="Normal 4 4 26 3" xfId="8263"/>
    <cellStyle name="Normal 4 4 26 3 2" xfId="14769"/>
    <cellStyle name="Normal 4 4 26 4" xfId="11233"/>
    <cellStyle name="Normal 4 4 27" xfId="4238"/>
    <cellStyle name="Normal 4 4 27 2" xfId="6486"/>
    <cellStyle name="Normal 4 4 27 2 2" xfId="12993"/>
    <cellStyle name="Normal 4 4 27 3" xfId="8264"/>
    <cellStyle name="Normal 4 4 27 3 2" xfId="14770"/>
    <cellStyle name="Normal 4 4 27 4" xfId="11234"/>
    <cellStyle name="Normal 4 4 28" xfId="4239"/>
    <cellStyle name="Normal 4 4 28 2" xfId="6487"/>
    <cellStyle name="Normal 4 4 28 2 2" xfId="12994"/>
    <cellStyle name="Normal 4 4 28 3" xfId="8265"/>
    <cellStyle name="Normal 4 4 28 3 2" xfId="14771"/>
    <cellStyle name="Normal 4 4 28 4" xfId="11235"/>
    <cellStyle name="Normal 4 4 29" xfId="4240"/>
    <cellStyle name="Normal 4 4 29 2" xfId="6488"/>
    <cellStyle name="Normal 4 4 29 2 2" xfId="12995"/>
    <cellStyle name="Normal 4 4 29 3" xfId="8266"/>
    <cellStyle name="Normal 4 4 29 3 2" xfId="14772"/>
    <cellStyle name="Normal 4 4 29 4" xfId="11236"/>
    <cellStyle name="Normal 4 4 3" xfId="4241"/>
    <cellStyle name="Normal 4 4 3 2" xfId="6489"/>
    <cellStyle name="Normal 4 4 3 2 2" xfId="12996"/>
    <cellStyle name="Normal 4 4 3 3" xfId="8267"/>
    <cellStyle name="Normal 4 4 3 3 2" xfId="14773"/>
    <cellStyle name="Normal 4 4 3 4" xfId="11237"/>
    <cellStyle name="Normal 4 4 30" xfId="4242"/>
    <cellStyle name="Normal 4 4 30 2" xfId="6490"/>
    <cellStyle name="Normal 4 4 30 2 2" xfId="12997"/>
    <cellStyle name="Normal 4 4 30 3" xfId="8268"/>
    <cellStyle name="Normal 4 4 30 3 2" xfId="14774"/>
    <cellStyle name="Normal 4 4 30 4" xfId="11238"/>
    <cellStyle name="Normal 4 4 31" xfId="4243"/>
    <cellStyle name="Normal 4 4 31 2" xfId="6491"/>
    <cellStyle name="Normal 4 4 31 2 2" xfId="12998"/>
    <cellStyle name="Normal 4 4 31 3" xfId="8269"/>
    <cellStyle name="Normal 4 4 31 3 2" xfId="14775"/>
    <cellStyle name="Normal 4 4 31 4" xfId="11239"/>
    <cellStyle name="Normal 4 4 32" xfId="4244"/>
    <cellStyle name="Normal 4 4 32 2" xfId="6492"/>
    <cellStyle name="Normal 4 4 32 2 2" xfId="12999"/>
    <cellStyle name="Normal 4 4 32 3" xfId="8270"/>
    <cellStyle name="Normal 4 4 32 3 2" xfId="14776"/>
    <cellStyle name="Normal 4 4 32 4" xfId="11240"/>
    <cellStyle name="Normal 4 4 33" xfId="4245"/>
    <cellStyle name="Normal 4 4 33 2" xfId="6493"/>
    <cellStyle name="Normal 4 4 33 2 2" xfId="13000"/>
    <cellStyle name="Normal 4 4 33 3" xfId="8271"/>
    <cellStyle name="Normal 4 4 33 3 2" xfId="14777"/>
    <cellStyle name="Normal 4 4 33 4" xfId="11241"/>
    <cellStyle name="Normal 4 4 34" xfId="4246"/>
    <cellStyle name="Normal 4 4 34 2" xfId="6494"/>
    <cellStyle name="Normal 4 4 34 2 2" xfId="13001"/>
    <cellStyle name="Normal 4 4 34 3" xfId="8272"/>
    <cellStyle name="Normal 4 4 34 3 2" xfId="14778"/>
    <cellStyle name="Normal 4 4 34 4" xfId="11242"/>
    <cellStyle name="Normal 4 4 35" xfId="4247"/>
    <cellStyle name="Normal 4 4 35 2" xfId="6495"/>
    <cellStyle name="Normal 4 4 35 2 2" xfId="13002"/>
    <cellStyle name="Normal 4 4 35 3" xfId="8273"/>
    <cellStyle name="Normal 4 4 35 3 2" xfId="14779"/>
    <cellStyle name="Normal 4 4 35 4" xfId="11243"/>
    <cellStyle name="Normal 4 4 36" xfId="4248"/>
    <cellStyle name="Normal 4 4 36 2" xfId="6496"/>
    <cellStyle name="Normal 4 4 36 2 2" xfId="13003"/>
    <cellStyle name="Normal 4 4 36 3" xfId="8274"/>
    <cellStyle name="Normal 4 4 36 3 2" xfId="14780"/>
    <cellStyle name="Normal 4 4 36 4" xfId="11244"/>
    <cellStyle name="Normal 4 4 37" xfId="4249"/>
    <cellStyle name="Normal 4 4 37 2" xfId="6497"/>
    <cellStyle name="Normal 4 4 37 2 2" xfId="13004"/>
    <cellStyle name="Normal 4 4 37 3" xfId="8275"/>
    <cellStyle name="Normal 4 4 37 3 2" xfId="14781"/>
    <cellStyle name="Normal 4 4 37 4" xfId="11245"/>
    <cellStyle name="Normal 4 4 38" xfId="4250"/>
    <cellStyle name="Normal 4 4 38 2" xfId="6498"/>
    <cellStyle name="Normal 4 4 38 2 2" xfId="13005"/>
    <cellStyle name="Normal 4 4 38 3" xfId="8276"/>
    <cellStyle name="Normal 4 4 38 3 2" xfId="14782"/>
    <cellStyle name="Normal 4 4 38 4" xfId="11246"/>
    <cellStyle name="Normal 4 4 39" xfId="4251"/>
    <cellStyle name="Normal 4 4 39 2" xfId="6499"/>
    <cellStyle name="Normal 4 4 39 2 2" xfId="13006"/>
    <cellStyle name="Normal 4 4 39 3" xfId="8277"/>
    <cellStyle name="Normal 4 4 39 3 2" xfId="14783"/>
    <cellStyle name="Normal 4 4 39 4" xfId="11247"/>
    <cellStyle name="Normal 4 4 4" xfId="4252"/>
    <cellStyle name="Normal 4 4 4 2" xfId="6500"/>
    <cellStyle name="Normal 4 4 4 2 2" xfId="13007"/>
    <cellStyle name="Normal 4 4 4 3" xfId="8278"/>
    <cellStyle name="Normal 4 4 4 3 2" xfId="14784"/>
    <cellStyle name="Normal 4 4 4 4" xfId="11248"/>
    <cellStyle name="Normal 4 4 40" xfId="4253"/>
    <cellStyle name="Normal 4 4 40 2" xfId="6501"/>
    <cellStyle name="Normal 4 4 40 2 2" xfId="13008"/>
    <cellStyle name="Normal 4 4 40 3" xfId="8279"/>
    <cellStyle name="Normal 4 4 40 3 2" xfId="14785"/>
    <cellStyle name="Normal 4 4 40 4" xfId="11249"/>
    <cellStyle name="Normal 4 4 41" xfId="4254"/>
    <cellStyle name="Normal 4 4 41 2" xfId="6502"/>
    <cellStyle name="Normal 4 4 41 2 2" xfId="13009"/>
    <cellStyle name="Normal 4 4 41 3" xfId="8280"/>
    <cellStyle name="Normal 4 4 41 3 2" xfId="14786"/>
    <cellStyle name="Normal 4 4 41 4" xfId="11250"/>
    <cellStyle name="Normal 4 4 42" xfId="4255"/>
    <cellStyle name="Normal 4 4 42 2" xfId="6503"/>
    <cellStyle name="Normal 4 4 42 2 2" xfId="13010"/>
    <cellStyle name="Normal 4 4 42 3" xfId="8281"/>
    <cellStyle name="Normal 4 4 42 3 2" xfId="14787"/>
    <cellStyle name="Normal 4 4 42 4" xfId="11251"/>
    <cellStyle name="Normal 4 4 43" xfId="4256"/>
    <cellStyle name="Normal 4 4 43 2" xfId="6504"/>
    <cellStyle name="Normal 4 4 43 2 2" xfId="13011"/>
    <cellStyle name="Normal 4 4 43 3" xfId="8282"/>
    <cellStyle name="Normal 4 4 43 3 2" xfId="14788"/>
    <cellStyle name="Normal 4 4 43 4" xfId="11252"/>
    <cellStyle name="Normal 4 4 44" xfId="4257"/>
    <cellStyle name="Normal 4 4 44 2" xfId="6505"/>
    <cellStyle name="Normal 4 4 44 2 2" xfId="13012"/>
    <cellStyle name="Normal 4 4 44 3" xfId="8283"/>
    <cellStyle name="Normal 4 4 44 3 2" xfId="14789"/>
    <cellStyle name="Normal 4 4 44 4" xfId="11253"/>
    <cellStyle name="Normal 4 4 45" xfId="4258"/>
    <cellStyle name="Normal 4 4 45 2" xfId="6506"/>
    <cellStyle name="Normal 4 4 45 2 2" xfId="13013"/>
    <cellStyle name="Normal 4 4 45 3" xfId="8284"/>
    <cellStyle name="Normal 4 4 45 3 2" xfId="14790"/>
    <cellStyle name="Normal 4 4 45 4" xfId="11254"/>
    <cellStyle name="Normal 4 4 46" xfId="4259"/>
    <cellStyle name="Normal 4 4 46 2" xfId="6507"/>
    <cellStyle name="Normal 4 4 46 2 2" xfId="13014"/>
    <cellStyle name="Normal 4 4 46 3" xfId="8285"/>
    <cellStyle name="Normal 4 4 46 3 2" xfId="14791"/>
    <cellStyle name="Normal 4 4 46 4" xfId="11255"/>
    <cellStyle name="Normal 4 4 47" xfId="4260"/>
    <cellStyle name="Normal 4 4 47 2" xfId="6508"/>
    <cellStyle name="Normal 4 4 47 2 2" xfId="13015"/>
    <cellStyle name="Normal 4 4 47 3" xfId="8286"/>
    <cellStyle name="Normal 4 4 47 3 2" xfId="14792"/>
    <cellStyle name="Normal 4 4 47 4" xfId="11256"/>
    <cellStyle name="Normal 4 4 48" xfId="6467"/>
    <cellStyle name="Normal 4 4 48 2" xfId="12974"/>
    <cellStyle name="Normal 4 4 49" xfId="8245"/>
    <cellStyle name="Normal 4 4 49 2" xfId="14751"/>
    <cellStyle name="Normal 4 4 5" xfId="4261"/>
    <cellStyle name="Normal 4 4 5 2" xfId="6509"/>
    <cellStyle name="Normal 4 4 5 2 2" xfId="13016"/>
    <cellStyle name="Normal 4 4 5 3" xfId="8287"/>
    <cellStyle name="Normal 4 4 5 3 2" xfId="14793"/>
    <cellStyle name="Normal 4 4 5 4" xfId="11257"/>
    <cellStyle name="Normal 4 4 50" xfId="11215"/>
    <cellStyle name="Normal 4 4 6" xfId="4262"/>
    <cellStyle name="Normal 4 4 6 2" xfId="6510"/>
    <cellStyle name="Normal 4 4 6 2 2" xfId="13017"/>
    <cellStyle name="Normal 4 4 6 3" xfId="8288"/>
    <cellStyle name="Normal 4 4 6 3 2" xfId="14794"/>
    <cellStyle name="Normal 4 4 6 4" xfId="11258"/>
    <cellStyle name="Normal 4 4 7" xfId="4263"/>
    <cellStyle name="Normal 4 4 7 2" xfId="6511"/>
    <cellStyle name="Normal 4 4 7 2 2" xfId="13018"/>
    <cellStyle name="Normal 4 4 7 3" xfId="8289"/>
    <cellStyle name="Normal 4 4 7 3 2" xfId="14795"/>
    <cellStyle name="Normal 4 4 7 4" xfId="11259"/>
    <cellStyle name="Normal 4 4 8" xfId="4264"/>
    <cellStyle name="Normal 4 4 8 2" xfId="6512"/>
    <cellStyle name="Normal 4 4 8 2 2" xfId="13019"/>
    <cellStyle name="Normal 4 4 8 3" xfId="8290"/>
    <cellStyle name="Normal 4 4 8 3 2" xfId="14796"/>
    <cellStyle name="Normal 4 4 8 4" xfId="11260"/>
    <cellStyle name="Normal 4 4 9" xfId="4265"/>
    <cellStyle name="Normal 4 4 9 2" xfId="6513"/>
    <cellStyle name="Normal 4 4 9 2 2" xfId="13020"/>
    <cellStyle name="Normal 4 4 9 3" xfId="8291"/>
    <cellStyle name="Normal 4 4 9 3 2" xfId="14797"/>
    <cellStyle name="Normal 4 4 9 4" xfId="11261"/>
    <cellStyle name="Normal 4 40" xfId="4266"/>
    <cellStyle name="Normal 4 40 2" xfId="6514"/>
    <cellStyle name="Normal 4 40 2 2" xfId="13021"/>
    <cellStyle name="Normal 4 40 3" xfId="8292"/>
    <cellStyle name="Normal 4 40 3 2" xfId="14798"/>
    <cellStyle name="Normal 4 40 4" xfId="11262"/>
    <cellStyle name="Normal 4 41" xfId="4267"/>
    <cellStyle name="Normal 4 41 2" xfId="6515"/>
    <cellStyle name="Normal 4 41 2 2" xfId="13022"/>
    <cellStyle name="Normal 4 41 3" xfId="8293"/>
    <cellStyle name="Normal 4 41 3 2" xfId="14799"/>
    <cellStyle name="Normal 4 41 4" xfId="11263"/>
    <cellStyle name="Normal 4 42" xfId="4268"/>
    <cellStyle name="Normal 4 42 2" xfId="6516"/>
    <cellStyle name="Normal 4 42 2 2" xfId="13023"/>
    <cellStyle name="Normal 4 42 3" xfId="8294"/>
    <cellStyle name="Normal 4 42 3 2" xfId="14800"/>
    <cellStyle name="Normal 4 42 4" xfId="11264"/>
    <cellStyle name="Normal 4 43" xfId="4269"/>
    <cellStyle name="Normal 4 43 2" xfId="6517"/>
    <cellStyle name="Normal 4 43 2 2" xfId="13024"/>
    <cellStyle name="Normal 4 43 3" xfId="8295"/>
    <cellStyle name="Normal 4 43 3 2" xfId="14801"/>
    <cellStyle name="Normal 4 43 4" xfId="11265"/>
    <cellStyle name="Normal 4 44" xfId="4270"/>
    <cellStyle name="Normal 4 44 2" xfId="6518"/>
    <cellStyle name="Normal 4 44 2 2" xfId="13025"/>
    <cellStyle name="Normal 4 44 3" xfId="8296"/>
    <cellStyle name="Normal 4 44 3 2" xfId="14802"/>
    <cellStyle name="Normal 4 44 4" xfId="11266"/>
    <cellStyle name="Normal 4 45" xfId="4271"/>
    <cellStyle name="Normal 4 45 2" xfId="6519"/>
    <cellStyle name="Normal 4 45 2 2" xfId="13026"/>
    <cellStyle name="Normal 4 45 3" xfId="8297"/>
    <cellStyle name="Normal 4 45 3 2" xfId="14803"/>
    <cellStyle name="Normal 4 45 4" xfId="11267"/>
    <cellStyle name="Normal 4 46" xfId="4272"/>
    <cellStyle name="Normal 4 46 2" xfId="6520"/>
    <cellStyle name="Normal 4 46 2 2" xfId="13027"/>
    <cellStyle name="Normal 4 46 3" xfId="8298"/>
    <cellStyle name="Normal 4 46 3 2" xfId="14804"/>
    <cellStyle name="Normal 4 46 4" xfId="11268"/>
    <cellStyle name="Normal 4 47" xfId="4273"/>
    <cellStyle name="Normal 4 47 2" xfId="6521"/>
    <cellStyle name="Normal 4 47 2 2" xfId="13028"/>
    <cellStyle name="Normal 4 47 3" xfId="8299"/>
    <cellStyle name="Normal 4 47 3 2" xfId="14805"/>
    <cellStyle name="Normal 4 47 4" xfId="11269"/>
    <cellStyle name="Normal 4 48" xfId="4274"/>
    <cellStyle name="Normal 4 48 2" xfId="6522"/>
    <cellStyle name="Normal 4 48 2 2" xfId="13029"/>
    <cellStyle name="Normal 4 48 3" xfId="8300"/>
    <cellStyle name="Normal 4 48 3 2" xfId="14806"/>
    <cellStyle name="Normal 4 48 4" xfId="11270"/>
    <cellStyle name="Normal 4 49" xfId="4275"/>
    <cellStyle name="Normal 4 49 2" xfId="6523"/>
    <cellStyle name="Normal 4 49 2 2" xfId="13030"/>
    <cellStyle name="Normal 4 49 3" xfId="8301"/>
    <cellStyle name="Normal 4 49 3 2" xfId="14807"/>
    <cellStyle name="Normal 4 49 4" xfId="11271"/>
    <cellStyle name="Normal 4 5" xfId="4276"/>
    <cellStyle name="Normal 4 5 10" xfId="4277"/>
    <cellStyle name="Normal 4 5 10 2" xfId="6525"/>
    <cellStyle name="Normal 4 5 10 2 2" xfId="13032"/>
    <cellStyle name="Normal 4 5 10 3" xfId="8303"/>
    <cellStyle name="Normal 4 5 10 3 2" xfId="14809"/>
    <cellStyle name="Normal 4 5 10 4" xfId="11273"/>
    <cellStyle name="Normal 4 5 11" xfId="4278"/>
    <cellStyle name="Normal 4 5 11 2" xfId="6526"/>
    <cellStyle name="Normal 4 5 11 2 2" xfId="13033"/>
    <cellStyle name="Normal 4 5 11 3" xfId="8304"/>
    <cellStyle name="Normal 4 5 11 3 2" xfId="14810"/>
    <cellStyle name="Normal 4 5 11 4" xfId="11274"/>
    <cellStyle name="Normal 4 5 12" xfId="4279"/>
    <cellStyle name="Normal 4 5 12 2" xfId="6527"/>
    <cellStyle name="Normal 4 5 12 2 2" xfId="13034"/>
    <cellStyle name="Normal 4 5 12 3" xfId="8305"/>
    <cellStyle name="Normal 4 5 12 3 2" xfId="14811"/>
    <cellStyle name="Normal 4 5 12 4" xfId="11275"/>
    <cellStyle name="Normal 4 5 13" xfId="4280"/>
    <cellStyle name="Normal 4 5 13 2" xfId="6528"/>
    <cellStyle name="Normal 4 5 13 2 2" xfId="13035"/>
    <cellStyle name="Normal 4 5 13 3" xfId="8306"/>
    <cellStyle name="Normal 4 5 13 3 2" xfId="14812"/>
    <cellStyle name="Normal 4 5 13 4" xfId="11276"/>
    <cellStyle name="Normal 4 5 14" xfId="4281"/>
    <cellStyle name="Normal 4 5 14 2" xfId="6529"/>
    <cellStyle name="Normal 4 5 14 2 2" xfId="13036"/>
    <cellStyle name="Normal 4 5 14 3" xfId="8307"/>
    <cellStyle name="Normal 4 5 14 3 2" xfId="14813"/>
    <cellStyle name="Normal 4 5 14 4" xfId="11277"/>
    <cellStyle name="Normal 4 5 15" xfId="4282"/>
    <cellStyle name="Normal 4 5 15 2" xfId="6530"/>
    <cellStyle name="Normal 4 5 15 2 2" xfId="13037"/>
    <cellStyle name="Normal 4 5 15 3" xfId="8308"/>
    <cellStyle name="Normal 4 5 15 3 2" xfId="14814"/>
    <cellStyle name="Normal 4 5 15 4" xfId="11278"/>
    <cellStyle name="Normal 4 5 16" xfId="4283"/>
    <cellStyle name="Normal 4 5 16 2" xfId="6531"/>
    <cellStyle name="Normal 4 5 16 2 2" xfId="13038"/>
    <cellStyle name="Normal 4 5 16 3" xfId="8309"/>
    <cellStyle name="Normal 4 5 16 3 2" xfId="14815"/>
    <cellStyle name="Normal 4 5 16 4" xfId="11279"/>
    <cellStyle name="Normal 4 5 17" xfId="4284"/>
    <cellStyle name="Normal 4 5 17 2" xfId="6532"/>
    <cellStyle name="Normal 4 5 17 2 2" xfId="13039"/>
    <cellStyle name="Normal 4 5 17 3" xfId="8310"/>
    <cellStyle name="Normal 4 5 17 3 2" xfId="14816"/>
    <cellStyle name="Normal 4 5 17 4" xfId="11280"/>
    <cellStyle name="Normal 4 5 18" xfId="4285"/>
    <cellStyle name="Normal 4 5 18 2" xfId="6533"/>
    <cellStyle name="Normal 4 5 18 2 2" xfId="13040"/>
    <cellStyle name="Normal 4 5 18 3" xfId="8311"/>
    <cellStyle name="Normal 4 5 18 3 2" xfId="14817"/>
    <cellStyle name="Normal 4 5 18 4" xfId="11281"/>
    <cellStyle name="Normal 4 5 19" xfId="4286"/>
    <cellStyle name="Normal 4 5 19 2" xfId="6534"/>
    <cellStyle name="Normal 4 5 19 2 2" xfId="13041"/>
    <cellStyle name="Normal 4 5 19 3" xfId="8312"/>
    <cellStyle name="Normal 4 5 19 3 2" xfId="14818"/>
    <cellStyle name="Normal 4 5 19 4" xfId="11282"/>
    <cellStyle name="Normal 4 5 2" xfId="4287"/>
    <cellStyle name="Normal 4 5 2 2" xfId="6535"/>
    <cellStyle name="Normal 4 5 2 2 2" xfId="13042"/>
    <cellStyle name="Normal 4 5 2 3" xfId="8313"/>
    <cellStyle name="Normal 4 5 2 3 2" xfId="14819"/>
    <cellStyle name="Normal 4 5 2 4" xfId="11283"/>
    <cellStyle name="Normal 4 5 20" xfId="4288"/>
    <cellStyle name="Normal 4 5 20 2" xfId="6536"/>
    <cellStyle name="Normal 4 5 20 2 2" xfId="13043"/>
    <cellStyle name="Normal 4 5 20 3" xfId="8314"/>
    <cellStyle name="Normal 4 5 20 3 2" xfId="14820"/>
    <cellStyle name="Normal 4 5 20 4" xfId="11284"/>
    <cellStyle name="Normal 4 5 21" xfId="4289"/>
    <cellStyle name="Normal 4 5 21 2" xfId="6537"/>
    <cellStyle name="Normal 4 5 21 2 2" xfId="13044"/>
    <cellStyle name="Normal 4 5 21 3" xfId="8315"/>
    <cellStyle name="Normal 4 5 21 3 2" xfId="14821"/>
    <cellStyle name="Normal 4 5 21 4" xfId="11285"/>
    <cellStyle name="Normal 4 5 22" xfId="4290"/>
    <cellStyle name="Normal 4 5 22 2" xfId="6538"/>
    <cellStyle name="Normal 4 5 22 2 2" xfId="13045"/>
    <cellStyle name="Normal 4 5 22 3" xfId="8316"/>
    <cellStyle name="Normal 4 5 22 3 2" xfId="14822"/>
    <cellStyle name="Normal 4 5 22 4" xfId="11286"/>
    <cellStyle name="Normal 4 5 23" xfId="4291"/>
    <cellStyle name="Normal 4 5 23 2" xfId="6539"/>
    <cellStyle name="Normal 4 5 23 2 2" xfId="13046"/>
    <cellStyle name="Normal 4 5 23 3" xfId="8317"/>
    <cellStyle name="Normal 4 5 23 3 2" xfId="14823"/>
    <cellStyle name="Normal 4 5 23 4" xfId="11287"/>
    <cellStyle name="Normal 4 5 24" xfId="4292"/>
    <cellStyle name="Normal 4 5 24 2" xfId="6540"/>
    <cellStyle name="Normal 4 5 24 2 2" xfId="13047"/>
    <cellStyle name="Normal 4 5 24 3" xfId="8318"/>
    <cellStyle name="Normal 4 5 24 3 2" xfId="14824"/>
    <cellStyle name="Normal 4 5 24 4" xfId="11288"/>
    <cellStyle name="Normal 4 5 25" xfId="4293"/>
    <cellStyle name="Normal 4 5 25 2" xfId="6541"/>
    <cellStyle name="Normal 4 5 25 2 2" xfId="13048"/>
    <cellStyle name="Normal 4 5 25 3" xfId="8319"/>
    <cellStyle name="Normal 4 5 25 3 2" xfId="14825"/>
    <cellStyle name="Normal 4 5 25 4" xfId="11289"/>
    <cellStyle name="Normal 4 5 26" xfId="4294"/>
    <cellStyle name="Normal 4 5 26 2" xfId="6542"/>
    <cellStyle name="Normal 4 5 26 2 2" xfId="13049"/>
    <cellStyle name="Normal 4 5 26 3" xfId="8320"/>
    <cellStyle name="Normal 4 5 26 3 2" xfId="14826"/>
    <cellStyle name="Normal 4 5 26 4" xfId="11290"/>
    <cellStyle name="Normal 4 5 27" xfId="4295"/>
    <cellStyle name="Normal 4 5 27 2" xfId="6543"/>
    <cellStyle name="Normal 4 5 27 2 2" xfId="13050"/>
    <cellStyle name="Normal 4 5 27 3" xfId="8321"/>
    <cellStyle name="Normal 4 5 27 3 2" xfId="14827"/>
    <cellStyle name="Normal 4 5 27 4" xfId="11291"/>
    <cellStyle name="Normal 4 5 28" xfId="4296"/>
    <cellStyle name="Normal 4 5 28 2" xfId="6544"/>
    <cellStyle name="Normal 4 5 28 2 2" xfId="13051"/>
    <cellStyle name="Normal 4 5 28 3" xfId="8322"/>
    <cellStyle name="Normal 4 5 28 3 2" xfId="14828"/>
    <cellStyle name="Normal 4 5 28 4" xfId="11292"/>
    <cellStyle name="Normal 4 5 29" xfId="4297"/>
    <cellStyle name="Normal 4 5 29 2" xfId="6545"/>
    <cellStyle name="Normal 4 5 29 2 2" xfId="13052"/>
    <cellStyle name="Normal 4 5 29 3" xfId="8323"/>
    <cellStyle name="Normal 4 5 29 3 2" xfId="14829"/>
    <cellStyle name="Normal 4 5 29 4" xfId="11293"/>
    <cellStyle name="Normal 4 5 3" xfId="4298"/>
    <cellStyle name="Normal 4 5 3 2" xfId="6546"/>
    <cellStyle name="Normal 4 5 3 2 2" xfId="13053"/>
    <cellStyle name="Normal 4 5 3 3" xfId="8324"/>
    <cellStyle name="Normal 4 5 3 3 2" xfId="14830"/>
    <cellStyle name="Normal 4 5 3 4" xfId="11294"/>
    <cellStyle name="Normal 4 5 30" xfId="4299"/>
    <cellStyle name="Normal 4 5 30 2" xfId="6547"/>
    <cellStyle name="Normal 4 5 30 2 2" xfId="13054"/>
    <cellStyle name="Normal 4 5 30 3" xfId="8325"/>
    <cellStyle name="Normal 4 5 30 3 2" xfId="14831"/>
    <cellStyle name="Normal 4 5 30 4" xfId="11295"/>
    <cellStyle name="Normal 4 5 31" xfId="4300"/>
    <cellStyle name="Normal 4 5 31 2" xfId="6548"/>
    <cellStyle name="Normal 4 5 31 2 2" xfId="13055"/>
    <cellStyle name="Normal 4 5 31 3" xfId="8326"/>
    <cellStyle name="Normal 4 5 31 3 2" xfId="14832"/>
    <cellStyle name="Normal 4 5 31 4" xfId="11296"/>
    <cellStyle name="Normal 4 5 32" xfId="4301"/>
    <cellStyle name="Normal 4 5 32 2" xfId="6549"/>
    <cellStyle name="Normal 4 5 32 2 2" xfId="13056"/>
    <cellStyle name="Normal 4 5 32 3" xfId="8327"/>
    <cellStyle name="Normal 4 5 32 3 2" xfId="14833"/>
    <cellStyle name="Normal 4 5 32 4" xfId="11297"/>
    <cellStyle name="Normal 4 5 33" xfId="4302"/>
    <cellStyle name="Normal 4 5 33 2" xfId="6550"/>
    <cellStyle name="Normal 4 5 33 2 2" xfId="13057"/>
    <cellStyle name="Normal 4 5 33 3" xfId="8328"/>
    <cellStyle name="Normal 4 5 33 3 2" xfId="14834"/>
    <cellStyle name="Normal 4 5 33 4" xfId="11298"/>
    <cellStyle name="Normal 4 5 34" xfId="4303"/>
    <cellStyle name="Normal 4 5 34 2" xfId="6551"/>
    <cellStyle name="Normal 4 5 34 2 2" xfId="13058"/>
    <cellStyle name="Normal 4 5 34 3" xfId="8329"/>
    <cellStyle name="Normal 4 5 34 3 2" xfId="14835"/>
    <cellStyle name="Normal 4 5 34 4" xfId="11299"/>
    <cellStyle name="Normal 4 5 35" xfId="4304"/>
    <cellStyle name="Normal 4 5 35 2" xfId="6552"/>
    <cellStyle name="Normal 4 5 35 2 2" xfId="13059"/>
    <cellStyle name="Normal 4 5 35 3" xfId="8330"/>
    <cellStyle name="Normal 4 5 35 3 2" xfId="14836"/>
    <cellStyle name="Normal 4 5 35 4" xfId="11300"/>
    <cellStyle name="Normal 4 5 36" xfId="4305"/>
    <cellStyle name="Normal 4 5 36 2" xfId="6553"/>
    <cellStyle name="Normal 4 5 36 2 2" xfId="13060"/>
    <cellStyle name="Normal 4 5 36 3" xfId="8331"/>
    <cellStyle name="Normal 4 5 36 3 2" xfId="14837"/>
    <cellStyle name="Normal 4 5 36 4" xfId="11301"/>
    <cellStyle name="Normal 4 5 37" xfId="4306"/>
    <cellStyle name="Normal 4 5 37 2" xfId="6554"/>
    <cellStyle name="Normal 4 5 37 2 2" xfId="13061"/>
    <cellStyle name="Normal 4 5 37 3" xfId="8332"/>
    <cellStyle name="Normal 4 5 37 3 2" xfId="14838"/>
    <cellStyle name="Normal 4 5 37 4" xfId="11302"/>
    <cellStyle name="Normal 4 5 38" xfId="4307"/>
    <cellStyle name="Normal 4 5 38 2" xfId="6555"/>
    <cellStyle name="Normal 4 5 38 2 2" xfId="13062"/>
    <cellStyle name="Normal 4 5 38 3" xfId="8333"/>
    <cellStyle name="Normal 4 5 38 3 2" xfId="14839"/>
    <cellStyle name="Normal 4 5 38 4" xfId="11303"/>
    <cellStyle name="Normal 4 5 39" xfId="4308"/>
    <cellStyle name="Normal 4 5 39 2" xfId="6556"/>
    <cellStyle name="Normal 4 5 39 2 2" xfId="13063"/>
    <cellStyle name="Normal 4 5 39 3" xfId="8334"/>
    <cellStyle name="Normal 4 5 39 3 2" xfId="14840"/>
    <cellStyle name="Normal 4 5 39 4" xfId="11304"/>
    <cellStyle name="Normal 4 5 4" xfId="4309"/>
    <cellStyle name="Normal 4 5 4 2" xfId="6557"/>
    <cellStyle name="Normal 4 5 4 2 2" xfId="13064"/>
    <cellStyle name="Normal 4 5 4 3" xfId="8335"/>
    <cellStyle name="Normal 4 5 4 3 2" xfId="14841"/>
    <cellStyle name="Normal 4 5 4 4" xfId="11305"/>
    <cellStyle name="Normal 4 5 40" xfId="4310"/>
    <cellStyle name="Normal 4 5 40 2" xfId="6558"/>
    <cellStyle name="Normal 4 5 40 2 2" xfId="13065"/>
    <cellStyle name="Normal 4 5 40 3" xfId="8336"/>
    <cellStyle name="Normal 4 5 40 3 2" xfId="14842"/>
    <cellStyle name="Normal 4 5 40 4" xfId="11306"/>
    <cellStyle name="Normal 4 5 41" xfId="4311"/>
    <cellStyle name="Normal 4 5 41 2" xfId="6559"/>
    <cellStyle name="Normal 4 5 41 2 2" xfId="13066"/>
    <cellStyle name="Normal 4 5 41 3" xfId="8337"/>
    <cellStyle name="Normal 4 5 41 3 2" xfId="14843"/>
    <cellStyle name="Normal 4 5 41 4" xfId="11307"/>
    <cellStyle name="Normal 4 5 42" xfId="4312"/>
    <cellStyle name="Normal 4 5 42 2" xfId="6560"/>
    <cellStyle name="Normal 4 5 42 2 2" xfId="13067"/>
    <cellStyle name="Normal 4 5 42 3" xfId="8338"/>
    <cellStyle name="Normal 4 5 42 3 2" xfId="14844"/>
    <cellStyle name="Normal 4 5 42 4" xfId="11308"/>
    <cellStyle name="Normal 4 5 43" xfId="4313"/>
    <cellStyle name="Normal 4 5 43 2" xfId="6561"/>
    <cellStyle name="Normal 4 5 43 2 2" xfId="13068"/>
    <cellStyle name="Normal 4 5 43 3" xfId="8339"/>
    <cellStyle name="Normal 4 5 43 3 2" xfId="14845"/>
    <cellStyle name="Normal 4 5 43 4" xfId="11309"/>
    <cellStyle name="Normal 4 5 44" xfId="4314"/>
    <cellStyle name="Normal 4 5 44 2" xfId="6562"/>
    <cellStyle name="Normal 4 5 44 2 2" xfId="13069"/>
    <cellStyle name="Normal 4 5 44 3" xfId="8340"/>
    <cellStyle name="Normal 4 5 44 3 2" xfId="14846"/>
    <cellStyle name="Normal 4 5 44 4" xfId="11310"/>
    <cellStyle name="Normal 4 5 45" xfId="4315"/>
    <cellStyle name="Normal 4 5 45 2" xfId="6563"/>
    <cellStyle name="Normal 4 5 45 2 2" xfId="13070"/>
    <cellStyle name="Normal 4 5 45 3" xfId="8341"/>
    <cellStyle name="Normal 4 5 45 3 2" xfId="14847"/>
    <cellStyle name="Normal 4 5 45 4" xfId="11311"/>
    <cellStyle name="Normal 4 5 46" xfId="4316"/>
    <cellStyle name="Normal 4 5 46 2" xfId="6564"/>
    <cellStyle name="Normal 4 5 46 2 2" xfId="13071"/>
    <cellStyle name="Normal 4 5 46 3" xfId="8342"/>
    <cellStyle name="Normal 4 5 46 3 2" xfId="14848"/>
    <cellStyle name="Normal 4 5 46 4" xfId="11312"/>
    <cellStyle name="Normal 4 5 47" xfId="4317"/>
    <cellStyle name="Normal 4 5 47 2" xfId="6565"/>
    <cellStyle name="Normal 4 5 47 2 2" xfId="13072"/>
    <cellStyle name="Normal 4 5 47 3" xfId="8343"/>
    <cellStyle name="Normal 4 5 47 3 2" xfId="14849"/>
    <cellStyle name="Normal 4 5 47 4" xfId="11313"/>
    <cellStyle name="Normal 4 5 48" xfId="6524"/>
    <cellStyle name="Normal 4 5 48 2" xfId="13031"/>
    <cellStyle name="Normal 4 5 49" xfId="8302"/>
    <cellStyle name="Normal 4 5 49 2" xfId="14808"/>
    <cellStyle name="Normal 4 5 5" xfId="4318"/>
    <cellStyle name="Normal 4 5 5 2" xfId="6566"/>
    <cellStyle name="Normal 4 5 5 2 2" xfId="13073"/>
    <cellStyle name="Normal 4 5 5 3" xfId="8344"/>
    <cellStyle name="Normal 4 5 5 3 2" xfId="14850"/>
    <cellStyle name="Normal 4 5 5 4" xfId="11314"/>
    <cellStyle name="Normal 4 5 50" xfId="11272"/>
    <cellStyle name="Normal 4 5 6" xfId="4319"/>
    <cellStyle name="Normal 4 5 6 2" xfId="6567"/>
    <cellStyle name="Normal 4 5 6 2 2" xfId="13074"/>
    <cellStyle name="Normal 4 5 6 3" xfId="8345"/>
    <cellStyle name="Normal 4 5 6 3 2" xfId="14851"/>
    <cellStyle name="Normal 4 5 6 4" xfId="11315"/>
    <cellStyle name="Normal 4 5 7" xfId="4320"/>
    <cellStyle name="Normal 4 5 7 2" xfId="6568"/>
    <cellStyle name="Normal 4 5 7 2 2" xfId="13075"/>
    <cellStyle name="Normal 4 5 7 3" xfId="8346"/>
    <cellStyle name="Normal 4 5 7 3 2" xfId="14852"/>
    <cellStyle name="Normal 4 5 7 4" xfId="11316"/>
    <cellStyle name="Normal 4 5 8" xfId="4321"/>
    <cellStyle name="Normal 4 5 8 2" xfId="6569"/>
    <cellStyle name="Normal 4 5 8 2 2" xfId="13076"/>
    <cellStyle name="Normal 4 5 8 3" xfId="8347"/>
    <cellStyle name="Normal 4 5 8 3 2" xfId="14853"/>
    <cellStyle name="Normal 4 5 8 4" xfId="11317"/>
    <cellStyle name="Normal 4 5 9" xfId="4322"/>
    <cellStyle name="Normal 4 5 9 2" xfId="6570"/>
    <cellStyle name="Normal 4 5 9 2 2" xfId="13077"/>
    <cellStyle name="Normal 4 5 9 3" xfId="8348"/>
    <cellStyle name="Normal 4 5 9 3 2" xfId="14854"/>
    <cellStyle name="Normal 4 5 9 4" xfId="11318"/>
    <cellStyle name="Normal 4 50" xfId="4323"/>
    <cellStyle name="Normal 4 50 2" xfId="6571"/>
    <cellStyle name="Normal 4 50 2 2" xfId="13078"/>
    <cellStyle name="Normal 4 50 3" xfId="8349"/>
    <cellStyle name="Normal 4 50 3 2" xfId="14855"/>
    <cellStyle name="Normal 4 50 4" xfId="11319"/>
    <cellStyle name="Normal 4 51" xfId="4324"/>
    <cellStyle name="Normal 4 51 2" xfId="6572"/>
    <cellStyle name="Normal 4 51 2 2" xfId="13079"/>
    <cellStyle name="Normal 4 51 3" xfId="8350"/>
    <cellStyle name="Normal 4 51 3 2" xfId="14856"/>
    <cellStyle name="Normal 4 51 4" xfId="11320"/>
    <cellStyle name="Normal 4 52" xfId="4325"/>
    <cellStyle name="Normal 4 52 2" xfId="6573"/>
    <cellStyle name="Normal 4 52 2 2" xfId="13080"/>
    <cellStyle name="Normal 4 52 3" xfId="8351"/>
    <cellStyle name="Normal 4 52 3 2" xfId="14857"/>
    <cellStyle name="Normal 4 52 4" xfId="11321"/>
    <cellStyle name="Normal 4 53" xfId="4326"/>
    <cellStyle name="Normal 4 53 2" xfId="6574"/>
    <cellStyle name="Normal 4 53 2 2" xfId="13081"/>
    <cellStyle name="Normal 4 53 3" xfId="8352"/>
    <cellStyle name="Normal 4 53 3 2" xfId="14858"/>
    <cellStyle name="Normal 4 53 4" xfId="11322"/>
    <cellStyle name="Normal 4 54" xfId="4327"/>
    <cellStyle name="Normal 4 54 2" xfId="6575"/>
    <cellStyle name="Normal 4 54 2 2" xfId="13082"/>
    <cellStyle name="Normal 4 54 3" xfId="8353"/>
    <cellStyle name="Normal 4 54 3 2" xfId="14859"/>
    <cellStyle name="Normal 4 54 4" xfId="11323"/>
    <cellStyle name="Normal 4 55" xfId="10735"/>
    <cellStyle name="Normal 4 6" xfId="4328"/>
    <cellStyle name="Normal 4 6 10" xfId="4329"/>
    <cellStyle name="Normal 4 6 10 2" xfId="6577"/>
    <cellStyle name="Normal 4 6 10 2 2" xfId="13084"/>
    <cellStyle name="Normal 4 6 10 3" xfId="8355"/>
    <cellStyle name="Normal 4 6 10 3 2" xfId="14861"/>
    <cellStyle name="Normal 4 6 10 4" xfId="11325"/>
    <cellStyle name="Normal 4 6 11" xfId="4330"/>
    <cellStyle name="Normal 4 6 11 2" xfId="6578"/>
    <cellStyle name="Normal 4 6 11 2 2" xfId="13085"/>
    <cellStyle name="Normal 4 6 11 3" xfId="8356"/>
    <cellStyle name="Normal 4 6 11 3 2" xfId="14862"/>
    <cellStyle name="Normal 4 6 11 4" xfId="11326"/>
    <cellStyle name="Normal 4 6 12" xfId="4331"/>
    <cellStyle name="Normal 4 6 12 2" xfId="6579"/>
    <cellStyle name="Normal 4 6 12 2 2" xfId="13086"/>
    <cellStyle name="Normal 4 6 12 3" xfId="8357"/>
    <cellStyle name="Normal 4 6 12 3 2" xfId="14863"/>
    <cellStyle name="Normal 4 6 12 4" xfId="11327"/>
    <cellStyle name="Normal 4 6 13" xfId="4332"/>
    <cellStyle name="Normal 4 6 13 2" xfId="6580"/>
    <cellStyle name="Normal 4 6 13 2 2" xfId="13087"/>
    <cellStyle name="Normal 4 6 13 3" xfId="8358"/>
    <cellStyle name="Normal 4 6 13 3 2" xfId="14864"/>
    <cellStyle name="Normal 4 6 13 4" xfId="11328"/>
    <cellStyle name="Normal 4 6 14" xfId="4333"/>
    <cellStyle name="Normal 4 6 14 2" xfId="6581"/>
    <cellStyle name="Normal 4 6 14 2 2" xfId="13088"/>
    <cellStyle name="Normal 4 6 14 3" xfId="8359"/>
    <cellStyle name="Normal 4 6 14 3 2" xfId="14865"/>
    <cellStyle name="Normal 4 6 14 4" xfId="11329"/>
    <cellStyle name="Normal 4 6 15" xfId="4334"/>
    <cellStyle name="Normal 4 6 15 2" xfId="6582"/>
    <cellStyle name="Normal 4 6 15 2 2" xfId="13089"/>
    <cellStyle name="Normal 4 6 15 3" xfId="8360"/>
    <cellStyle name="Normal 4 6 15 3 2" xfId="14866"/>
    <cellStyle name="Normal 4 6 15 4" xfId="11330"/>
    <cellStyle name="Normal 4 6 16" xfId="4335"/>
    <cellStyle name="Normal 4 6 16 2" xfId="6583"/>
    <cellStyle name="Normal 4 6 16 2 2" xfId="13090"/>
    <cellStyle name="Normal 4 6 16 3" xfId="8361"/>
    <cellStyle name="Normal 4 6 16 3 2" xfId="14867"/>
    <cellStyle name="Normal 4 6 16 4" xfId="11331"/>
    <cellStyle name="Normal 4 6 17" xfId="4336"/>
    <cellStyle name="Normal 4 6 17 2" xfId="6584"/>
    <cellStyle name="Normal 4 6 17 2 2" xfId="13091"/>
    <cellStyle name="Normal 4 6 17 3" xfId="8362"/>
    <cellStyle name="Normal 4 6 17 3 2" xfId="14868"/>
    <cellStyle name="Normal 4 6 17 4" xfId="11332"/>
    <cellStyle name="Normal 4 6 18" xfId="4337"/>
    <cellStyle name="Normal 4 6 18 2" xfId="6585"/>
    <cellStyle name="Normal 4 6 18 2 2" xfId="13092"/>
    <cellStyle name="Normal 4 6 18 3" xfId="8363"/>
    <cellStyle name="Normal 4 6 18 3 2" xfId="14869"/>
    <cellStyle name="Normal 4 6 18 4" xfId="11333"/>
    <cellStyle name="Normal 4 6 19" xfId="4338"/>
    <cellStyle name="Normal 4 6 19 2" xfId="6586"/>
    <cellStyle name="Normal 4 6 19 2 2" xfId="13093"/>
    <cellStyle name="Normal 4 6 19 3" xfId="8364"/>
    <cellStyle name="Normal 4 6 19 3 2" xfId="14870"/>
    <cellStyle name="Normal 4 6 19 4" xfId="11334"/>
    <cellStyle name="Normal 4 6 2" xfId="4339"/>
    <cellStyle name="Normal 4 6 2 2" xfId="6587"/>
    <cellStyle name="Normal 4 6 2 2 2" xfId="13094"/>
    <cellStyle name="Normal 4 6 2 3" xfId="8365"/>
    <cellStyle name="Normal 4 6 2 3 2" xfId="14871"/>
    <cellStyle name="Normal 4 6 2 4" xfId="11335"/>
    <cellStyle name="Normal 4 6 20" xfId="4340"/>
    <cellStyle name="Normal 4 6 20 2" xfId="6588"/>
    <cellStyle name="Normal 4 6 20 2 2" xfId="13095"/>
    <cellStyle name="Normal 4 6 20 3" xfId="8366"/>
    <cellStyle name="Normal 4 6 20 3 2" xfId="14872"/>
    <cellStyle name="Normal 4 6 20 4" xfId="11336"/>
    <cellStyle name="Normal 4 6 21" xfId="4341"/>
    <cellStyle name="Normal 4 6 21 2" xfId="6589"/>
    <cellStyle name="Normal 4 6 21 2 2" xfId="13096"/>
    <cellStyle name="Normal 4 6 21 3" xfId="8367"/>
    <cellStyle name="Normal 4 6 21 3 2" xfId="14873"/>
    <cellStyle name="Normal 4 6 21 4" xfId="11337"/>
    <cellStyle name="Normal 4 6 22" xfId="4342"/>
    <cellStyle name="Normal 4 6 22 2" xfId="6590"/>
    <cellStyle name="Normal 4 6 22 2 2" xfId="13097"/>
    <cellStyle name="Normal 4 6 22 3" xfId="8368"/>
    <cellStyle name="Normal 4 6 22 3 2" xfId="14874"/>
    <cellStyle name="Normal 4 6 22 4" xfId="11338"/>
    <cellStyle name="Normal 4 6 23" xfId="4343"/>
    <cellStyle name="Normal 4 6 23 2" xfId="6591"/>
    <cellStyle name="Normal 4 6 23 2 2" xfId="13098"/>
    <cellStyle name="Normal 4 6 23 3" xfId="8369"/>
    <cellStyle name="Normal 4 6 23 3 2" xfId="14875"/>
    <cellStyle name="Normal 4 6 23 4" xfId="11339"/>
    <cellStyle name="Normal 4 6 24" xfId="4344"/>
    <cellStyle name="Normal 4 6 24 2" xfId="6592"/>
    <cellStyle name="Normal 4 6 24 2 2" xfId="13099"/>
    <cellStyle name="Normal 4 6 24 3" xfId="8370"/>
    <cellStyle name="Normal 4 6 24 3 2" xfId="14876"/>
    <cellStyle name="Normal 4 6 24 4" xfId="11340"/>
    <cellStyle name="Normal 4 6 25" xfId="4345"/>
    <cellStyle name="Normal 4 6 25 2" xfId="6593"/>
    <cellStyle name="Normal 4 6 25 2 2" xfId="13100"/>
    <cellStyle name="Normal 4 6 25 3" xfId="8371"/>
    <cellStyle name="Normal 4 6 25 3 2" xfId="14877"/>
    <cellStyle name="Normal 4 6 25 4" xfId="11341"/>
    <cellStyle name="Normal 4 6 26" xfId="4346"/>
    <cellStyle name="Normal 4 6 26 2" xfId="6594"/>
    <cellStyle name="Normal 4 6 26 2 2" xfId="13101"/>
    <cellStyle name="Normal 4 6 26 3" xfId="8372"/>
    <cellStyle name="Normal 4 6 26 3 2" xfId="14878"/>
    <cellStyle name="Normal 4 6 26 4" xfId="11342"/>
    <cellStyle name="Normal 4 6 27" xfId="4347"/>
    <cellStyle name="Normal 4 6 27 2" xfId="6595"/>
    <cellStyle name="Normal 4 6 27 2 2" xfId="13102"/>
    <cellStyle name="Normal 4 6 27 3" xfId="8373"/>
    <cellStyle name="Normal 4 6 27 3 2" xfId="14879"/>
    <cellStyle name="Normal 4 6 27 4" xfId="11343"/>
    <cellStyle name="Normal 4 6 28" xfId="4348"/>
    <cellStyle name="Normal 4 6 28 2" xfId="6596"/>
    <cellStyle name="Normal 4 6 28 2 2" xfId="13103"/>
    <cellStyle name="Normal 4 6 28 3" xfId="8374"/>
    <cellStyle name="Normal 4 6 28 3 2" xfId="14880"/>
    <cellStyle name="Normal 4 6 28 4" xfId="11344"/>
    <cellStyle name="Normal 4 6 29" xfId="4349"/>
    <cellStyle name="Normal 4 6 29 2" xfId="6597"/>
    <cellStyle name="Normal 4 6 29 2 2" xfId="13104"/>
    <cellStyle name="Normal 4 6 29 3" xfId="8375"/>
    <cellStyle name="Normal 4 6 29 3 2" xfId="14881"/>
    <cellStyle name="Normal 4 6 29 4" xfId="11345"/>
    <cellStyle name="Normal 4 6 3" xfId="4350"/>
    <cellStyle name="Normal 4 6 3 2" xfId="6598"/>
    <cellStyle name="Normal 4 6 3 2 2" xfId="13105"/>
    <cellStyle name="Normal 4 6 3 3" xfId="8376"/>
    <cellStyle name="Normal 4 6 3 3 2" xfId="14882"/>
    <cellStyle name="Normal 4 6 3 4" xfId="11346"/>
    <cellStyle name="Normal 4 6 30" xfId="4351"/>
    <cellStyle name="Normal 4 6 30 2" xfId="6599"/>
    <cellStyle name="Normal 4 6 30 2 2" xfId="13106"/>
    <cellStyle name="Normal 4 6 30 3" xfId="8377"/>
    <cellStyle name="Normal 4 6 30 3 2" xfId="14883"/>
    <cellStyle name="Normal 4 6 30 4" xfId="11347"/>
    <cellStyle name="Normal 4 6 31" xfId="4352"/>
    <cellStyle name="Normal 4 6 31 2" xfId="6600"/>
    <cellStyle name="Normal 4 6 31 2 2" xfId="13107"/>
    <cellStyle name="Normal 4 6 31 3" xfId="8378"/>
    <cellStyle name="Normal 4 6 31 3 2" xfId="14884"/>
    <cellStyle name="Normal 4 6 31 4" xfId="11348"/>
    <cellStyle name="Normal 4 6 32" xfId="4353"/>
    <cellStyle name="Normal 4 6 32 2" xfId="6601"/>
    <cellStyle name="Normal 4 6 32 2 2" xfId="13108"/>
    <cellStyle name="Normal 4 6 32 3" xfId="8379"/>
    <cellStyle name="Normal 4 6 32 3 2" xfId="14885"/>
    <cellStyle name="Normal 4 6 32 4" xfId="11349"/>
    <cellStyle name="Normal 4 6 33" xfId="4354"/>
    <cellStyle name="Normal 4 6 33 2" xfId="6602"/>
    <cellStyle name="Normal 4 6 33 2 2" xfId="13109"/>
    <cellStyle name="Normal 4 6 33 3" xfId="8380"/>
    <cellStyle name="Normal 4 6 33 3 2" xfId="14886"/>
    <cellStyle name="Normal 4 6 33 4" xfId="11350"/>
    <cellStyle name="Normal 4 6 34" xfId="4355"/>
    <cellStyle name="Normal 4 6 34 2" xfId="6603"/>
    <cellStyle name="Normal 4 6 34 2 2" xfId="13110"/>
    <cellStyle name="Normal 4 6 34 3" xfId="8381"/>
    <cellStyle name="Normal 4 6 34 3 2" xfId="14887"/>
    <cellStyle name="Normal 4 6 34 4" xfId="11351"/>
    <cellStyle name="Normal 4 6 35" xfId="4356"/>
    <cellStyle name="Normal 4 6 35 2" xfId="6604"/>
    <cellStyle name="Normal 4 6 35 2 2" xfId="13111"/>
    <cellStyle name="Normal 4 6 35 3" xfId="8382"/>
    <cellStyle name="Normal 4 6 35 3 2" xfId="14888"/>
    <cellStyle name="Normal 4 6 35 4" xfId="11352"/>
    <cellStyle name="Normal 4 6 36" xfId="4357"/>
    <cellStyle name="Normal 4 6 36 2" xfId="6605"/>
    <cellStyle name="Normal 4 6 36 2 2" xfId="13112"/>
    <cellStyle name="Normal 4 6 36 3" xfId="8383"/>
    <cellStyle name="Normal 4 6 36 3 2" xfId="14889"/>
    <cellStyle name="Normal 4 6 36 4" xfId="11353"/>
    <cellStyle name="Normal 4 6 37" xfId="4358"/>
    <cellStyle name="Normal 4 6 37 2" xfId="6606"/>
    <cellStyle name="Normal 4 6 37 2 2" xfId="13113"/>
    <cellStyle name="Normal 4 6 37 3" xfId="8384"/>
    <cellStyle name="Normal 4 6 37 3 2" xfId="14890"/>
    <cellStyle name="Normal 4 6 37 4" xfId="11354"/>
    <cellStyle name="Normal 4 6 38" xfId="4359"/>
    <cellStyle name="Normal 4 6 38 2" xfId="6607"/>
    <cellStyle name="Normal 4 6 38 2 2" xfId="13114"/>
    <cellStyle name="Normal 4 6 38 3" xfId="8385"/>
    <cellStyle name="Normal 4 6 38 3 2" xfId="14891"/>
    <cellStyle name="Normal 4 6 38 4" xfId="11355"/>
    <cellStyle name="Normal 4 6 39" xfId="4360"/>
    <cellStyle name="Normal 4 6 39 2" xfId="6608"/>
    <cellStyle name="Normal 4 6 39 2 2" xfId="13115"/>
    <cellStyle name="Normal 4 6 39 3" xfId="8386"/>
    <cellStyle name="Normal 4 6 39 3 2" xfId="14892"/>
    <cellStyle name="Normal 4 6 39 4" xfId="11356"/>
    <cellStyle name="Normal 4 6 4" xfId="4361"/>
    <cellStyle name="Normal 4 6 4 2" xfId="6609"/>
    <cellStyle name="Normal 4 6 4 2 2" xfId="13116"/>
    <cellStyle name="Normal 4 6 4 3" xfId="8387"/>
    <cellStyle name="Normal 4 6 4 3 2" xfId="14893"/>
    <cellStyle name="Normal 4 6 4 4" xfId="11357"/>
    <cellStyle name="Normal 4 6 40" xfId="4362"/>
    <cellStyle name="Normal 4 6 40 2" xfId="6610"/>
    <cellStyle name="Normal 4 6 40 2 2" xfId="13117"/>
    <cellStyle name="Normal 4 6 40 3" xfId="8388"/>
    <cellStyle name="Normal 4 6 40 3 2" xfId="14894"/>
    <cellStyle name="Normal 4 6 40 4" xfId="11358"/>
    <cellStyle name="Normal 4 6 41" xfId="4363"/>
    <cellStyle name="Normal 4 6 41 2" xfId="6611"/>
    <cellStyle name="Normal 4 6 41 2 2" xfId="13118"/>
    <cellStyle name="Normal 4 6 41 3" xfId="8389"/>
    <cellStyle name="Normal 4 6 41 3 2" xfId="14895"/>
    <cellStyle name="Normal 4 6 41 4" xfId="11359"/>
    <cellStyle name="Normal 4 6 42" xfId="4364"/>
    <cellStyle name="Normal 4 6 42 2" xfId="6612"/>
    <cellStyle name="Normal 4 6 42 2 2" xfId="13119"/>
    <cellStyle name="Normal 4 6 42 3" xfId="8390"/>
    <cellStyle name="Normal 4 6 42 3 2" xfId="14896"/>
    <cellStyle name="Normal 4 6 42 4" xfId="11360"/>
    <cellStyle name="Normal 4 6 43" xfId="4365"/>
    <cellStyle name="Normal 4 6 43 2" xfId="6613"/>
    <cellStyle name="Normal 4 6 43 2 2" xfId="13120"/>
    <cellStyle name="Normal 4 6 43 3" xfId="8391"/>
    <cellStyle name="Normal 4 6 43 3 2" xfId="14897"/>
    <cellStyle name="Normal 4 6 43 4" xfId="11361"/>
    <cellStyle name="Normal 4 6 44" xfId="4366"/>
    <cellStyle name="Normal 4 6 44 2" xfId="6614"/>
    <cellStyle name="Normal 4 6 44 2 2" xfId="13121"/>
    <cellStyle name="Normal 4 6 44 3" xfId="8392"/>
    <cellStyle name="Normal 4 6 44 3 2" xfId="14898"/>
    <cellStyle name="Normal 4 6 44 4" xfId="11362"/>
    <cellStyle name="Normal 4 6 45" xfId="4367"/>
    <cellStyle name="Normal 4 6 45 2" xfId="6615"/>
    <cellStyle name="Normal 4 6 45 2 2" xfId="13122"/>
    <cellStyle name="Normal 4 6 45 3" xfId="8393"/>
    <cellStyle name="Normal 4 6 45 3 2" xfId="14899"/>
    <cellStyle name="Normal 4 6 45 4" xfId="11363"/>
    <cellStyle name="Normal 4 6 46" xfId="4368"/>
    <cellStyle name="Normal 4 6 46 2" xfId="6616"/>
    <cellStyle name="Normal 4 6 46 2 2" xfId="13123"/>
    <cellStyle name="Normal 4 6 46 3" xfId="8394"/>
    <cellStyle name="Normal 4 6 46 3 2" xfId="14900"/>
    <cellStyle name="Normal 4 6 46 4" xfId="11364"/>
    <cellStyle name="Normal 4 6 47" xfId="4369"/>
    <cellStyle name="Normal 4 6 47 2" xfId="6617"/>
    <cellStyle name="Normal 4 6 47 2 2" xfId="13124"/>
    <cellStyle name="Normal 4 6 47 3" xfId="8395"/>
    <cellStyle name="Normal 4 6 47 3 2" xfId="14901"/>
    <cellStyle name="Normal 4 6 47 4" xfId="11365"/>
    <cellStyle name="Normal 4 6 48" xfId="6576"/>
    <cellStyle name="Normal 4 6 48 2" xfId="13083"/>
    <cellStyle name="Normal 4 6 49" xfId="8354"/>
    <cellStyle name="Normal 4 6 49 2" xfId="14860"/>
    <cellStyle name="Normal 4 6 5" xfId="4370"/>
    <cellStyle name="Normal 4 6 5 2" xfId="6618"/>
    <cellStyle name="Normal 4 6 5 2 2" xfId="13125"/>
    <cellStyle name="Normal 4 6 5 3" xfId="8396"/>
    <cellStyle name="Normal 4 6 5 3 2" xfId="14902"/>
    <cellStyle name="Normal 4 6 5 4" xfId="11366"/>
    <cellStyle name="Normal 4 6 50" xfId="11324"/>
    <cellStyle name="Normal 4 6 6" xfId="4371"/>
    <cellStyle name="Normal 4 6 6 2" xfId="6619"/>
    <cellStyle name="Normal 4 6 6 2 2" xfId="13126"/>
    <cellStyle name="Normal 4 6 6 3" xfId="8397"/>
    <cellStyle name="Normal 4 6 6 3 2" xfId="14903"/>
    <cellStyle name="Normal 4 6 6 4" xfId="11367"/>
    <cellStyle name="Normal 4 6 7" xfId="4372"/>
    <cellStyle name="Normal 4 6 7 2" xfId="6620"/>
    <cellStyle name="Normal 4 6 7 2 2" xfId="13127"/>
    <cellStyle name="Normal 4 6 7 3" xfId="8398"/>
    <cellStyle name="Normal 4 6 7 3 2" xfId="14904"/>
    <cellStyle name="Normal 4 6 7 4" xfId="11368"/>
    <cellStyle name="Normal 4 6 8" xfId="4373"/>
    <cellStyle name="Normal 4 6 8 2" xfId="6621"/>
    <cellStyle name="Normal 4 6 8 2 2" xfId="13128"/>
    <cellStyle name="Normal 4 6 8 3" xfId="8399"/>
    <cellStyle name="Normal 4 6 8 3 2" xfId="14905"/>
    <cellStyle name="Normal 4 6 8 4" xfId="11369"/>
    <cellStyle name="Normal 4 6 9" xfId="4374"/>
    <cellStyle name="Normal 4 6 9 2" xfId="6622"/>
    <cellStyle name="Normal 4 6 9 2 2" xfId="13129"/>
    <cellStyle name="Normal 4 6 9 3" xfId="8400"/>
    <cellStyle name="Normal 4 6 9 3 2" xfId="14906"/>
    <cellStyle name="Normal 4 6 9 4" xfId="11370"/>
    <cellStyle name="Normal 4 7" xfId="4375"/>
    <cellStyle name="Normal 4 7 10" xfId="4376"/>
    <cellStyle name="Normal 4 7 10 2" xfId="6624"/>
    <cellStyle name="Normal 4 7 10 2 2" xfId="13131"/>
    <cellStyle name="Normal 4 7 10 3" xfId="8402"/>
    <cellStyle name="Normal 4 7 10 3 2" xfId="14908"/>
    <cellStyle name="Normal 4 7 10 4" xfId="11372"/>
    <cellStyle name="Normal 4 7 11" xfId="4377"/>
    <cellStyle name="Normal 4 7 11 2" xfId="6625"/>
    <cellStyle name="Normal 4 7 11 2 2" xfId="13132"/>
    <cellStyle name="Normal 4 7 11 3" xfId="8403"/>
    <cellStyle name="Normal 4 7 11 3 2" xfId="14909"/>
    <cellStyle name="Normal 4 7 11 4" xfId="11373"/>
    <cellStyle name="Normal 4 7 12" xfId="4378"/>
    <cellStyle name="Normal 4 7 12 2" xfId="6626"/>
    <cellStyle name="Normal 4 7 12 2 2" xfId="13133"/>
    <cellStyle name="Normal 4 7 12 3" xfId="8404"/>
    <cellStyle name="Normal 4 7 12 3 2" xfId="14910"/>
    <cellStyle name="Normal 4 7 12 4" xfId="11374"/>
    <cellStyle name="Normal 4 7 13" xfId="4379"/>
    <cellStyle name="Normal 4 7 13 2" xfId="6627"/>
    <cellStyle name="Normal 4 7 13 2 2" xfId="13134"/>
    <cellStyle name="Normal 4 7 13 3" xfId="8405"/>
    <cellStyle name="Normal 4 7 13 3 2" xfId="14911"/>
    <cellStyle name="Normal 4 7 13 4" xfId="11375"/>
    <cellStyle name="Normal 4 7 14" xfId="4380"/>
    <cellStyle name="Normal 4 7 14 2" xfId="6628"/>
    <cellStyle name="Normal 4 7 14 2 2" xfId="13135"/>
    <cellStyle name="Normal 4 7 14 3" xfId="8406"/>
    <cellStyle name="Normal 4 7 14 3 2" xfId="14912"/>
    <cellStyle name="Normal 4 7 14 4" xfId="11376"/>
    <cellStyle name="Normal 4 7 15" xfId="4381"/>
    <cellStyle name="Normal 4 7 15 2" xfId="6629"/>
    <cellStyle name="Normal 4 7 15 2 2" xfId="13136"/>
    <cellStyle name="Normal 4 7 15 3" xfId="8407"/>
    <cellStyle name="Normal 4 7 15 3 2" xfId="14913"/>
    <cellStyle name="Normal 4 7 15 4" xfId="11377"/>
    <cellStyle name="Normal 4 7 16" xfId="4382"/>
    <cellStyle name="Normal 4 7 16 2" xfId="6630"/>
    <cellStyle name="Normal 4 7 16 2 2" xfId="13137"/>
    <cellStyle name="Normal 4 7 16 3" xfId="8408"/>
    <cellStyle name="Normal 4 7 16 3 2" xfId="14914"/>
    <cellStyle name="Normal 4 7 16 4" xfId="11378"/>
    <cellStyle name="Normal 4 7 17" xfId="4383"/>
    <cellStyle name="Normal 4 7 17 2" xfId="6631"/>
    <cellStyle name="Normal 4 7 17 2 2" xfId="13138"/>
    <cellStyle name="Normal 4 7 17 3" xfId="8409"/>
    <cellStyle name="Normal 4 7 17 3 2" xfId="14915"/>
    <cellStyle name="Normal 4 7 17 4" xfId="11379"/>
    <cellStyle name="Normal 4 7 18" xfId="4384"/>
    <cellStyle name="Normal 4 7 18 2" xfId="6632"/>
    <cellStyle name="Normal 4 7 18 2 2" xfId="13139"/>
    <cellStyle name="Normal 4 7 18 3" xfId="8410"/>
    <cellStyle name="Normal 4 7 18 3 2" xfId="14916"/>
    <cellStyle name="Normal 4 7 18 4" xfId="11380"/>
    <cellStyle name="Normal 4 7 19" xfId="4385"/>
    <cellStyle name="Normal 4 7 19 2" xfId="6633"/>
    <cellStyle name="Normal 4 7 19 2 2" xfId="13140"/>
    <cellStyle name="Normal 4 7 19 3" xfId="8411"/>
    <cellStyle name="Normal 4 7 19 3 2" xfId="14917"/>
    <cellStyle name="Normal 4 7 19 4" xfId="11381"/>
    <cellStyle name="Normal 4 7 2" xfId="4386"/>
    <cellStyle name="Normal 4 7 2 2" xfId="6634"/>
    <cellStyle name="Normal 4 7 2 2 2" xfId="13141"/>
    <cellStyle name="Normal 4 7 2 3" xfId="8412"/>
    <cellStyle name="Normal 4 7 2 3 2" xfId="14918"/>
    <cellStyle name="Normal 4 7 2 4" xfId="11382"/>
    <cellStyle name="Normal 4 7 20" xfId="4387"/>
    <cellStyle name="Normal 4 7 20 2" xfId="6635"/>
    <cellStyle name="Normal 4 7 20 2 2" xfId="13142"/>
    <cellStyle name="Normal 4 7 20 3" xfId="8413"/>
    <cellStyle name="Normal 4 7 20 3 2" xfId="14919"/>
    <cellStyle name="Normal 4 7 20 4" xfId="11383"/>
    <cellStyle name="Normal 4 7 21" xfId="4388"/>
    <cellStyle name="Normal 4 7 21 2" xfId="6636"/>
    <cellStyle name="Normal 4 7 21 2 2" xfId="13143"/>
    <cellStyle name="Normal 4 7 21 3" xfId="8414"/>
    <cellStyle name="Normal 4 7 21 3 2" xfId="14920"/>
    <cellStyle name="Normal 4 7 21 4" xfId="11384"/>
    <cellStyle name="Normal 4 7 22" xfId="4389"/>
    <cellStyle name="Normal 4 7 22 2" xfId="6637"/>
    <cellStyle name="Normal 4 7 22 2 2" xfId="13144"/>
    <cellStyle name="Normal 4 7 22 3" xfId="8415"/>
    <cellStyle name="Normal 4 7 22 3 2" xfId="14921"/>
    <cellStyle name="Normal 4 7 22 4" xfId="11385"/>
    <cellStyle name="Normal 4 7 23" xfId="4390"/>
    <cellStyle name="Normal 4 7 23 2" xfId="6638"/>
    <cellStyle name="Normal 4 7 23 2 2" xfId="13145"/>
    <cellStyle name="Normal 4 7 23 3" xfId="8416"/>
    <cellStyle name="Normal 4 7 23 3 2" xfId="14922"/>
    <cellStyle name="Normal 4 7 23 4" xfId="11386"/>
    <cellStyle name="Normal 4 7 24" xfId="4391"/>
    <cellStyle name="Normal 4 7 24 2" xfId="6639"/>
    <cellStyle name="Normal 4 7 24 2 2" xfId="13146"/>
    <cellStyle name="Normal 4 7 24 3" xfId="8417"/>
    <cellStyle name="Normal 4 7 24 3 2" xfId="14923"/>
    <cellStyle name="Normal 4 7 24 4" xfId="11387"/>
    <cellStyle name="Normal 4 7 25" xfId="4392"/>
    <cellStyle name="Normal 4 7 25 2" xfId="6640"/>
    <cellStyle name="Normal 4 7 25 2 2" xfId="13147"/>
    <cellStyle name="Normal 4 7 25 3" xfId="8418"/>
    <cellStyle name="Normal 4 7 25 3 2" xfId="14924"/>
    <cellStyle name="Normal 4 7 25 4" xfId="11388"/>
    <cellStyle name="Normal 4 7 26" xfId="4393"/>
    <cellStyle name="Normal 4 7 26 2" xfId="6641"/>
    <cellStyle name="Normal 4 7 26 2 2" xfId="13148"/>
    <cellStyle name="Normal 4 7 26 3" xfId="8419"/>
    <cellStyle name="Normal 4 7 26 3 2" xfId="14925"/>
    <cellStyle name="Normal 4 7 26 4" xfId="11389"/>
    <cellStyle name="Normal 4 7 27" xfId="4394"/>
    <cellStyle name="Normal 4 7 27 2" xfId="6642"/>
    <cellStyle name="Normal 4 7 27 2 2" xfId="13149"/>
    <cellStyle name="Normal 4 7 27 3" xfId="8420"/>
    <cellStyle name="Normal 4 7 27 3 2" xfId="14926"/>
    <cellStyle name="Normal 4 7 27 4" xfId="11390"/>
    <cellStyle name="Normal 4 7 28" xfId="4395"/>
    <cellStyle name="Normal 4 7 28 2" xfId="6643"/>
    <cellStyle name="Normal 4 7 28 2 2" xfId="13150"/>
    <cellStyle name="Normal 4 7 28 3" xfId="8421"/>
    <cellStyle name="Normal 4 7 28 3 2" xfId="14927"/>
    <cellStyle name="Normal 4 7 28 4" xfId="11391"/>
    <cellStyle name="Normal 4 7 29" xfId="4396"/>
    <cellStyle name="Normal 4 7 29 2" xfId="6644"/>
    <cellStyle name="Normal 4 7 29 2 2" xfId="13151"/>
    <cellStyle name="Normal 4 7 29 3" xfId="8422"/>
    <cellStyle name="Normal 4 7 29 3 2" xfId="14928"/>
    <cellStyle name="Normal 4 7 29 4" xfId="11392"/>
    <cellStyle name="Normal 4 7 3" xfId="4397"/>
    <cellStyle name="Normal 4 7 3 2" xfId="6645"/>
    <cellStyle name="Normal 4 7 3 2 2" xfId="13152"/>
    <cellStyle name="Normal 4 7 3 3" xfId="8423"/>
    <cellStyle name="Normal 4 7 3 3 2" xfId="14929"/>
    <cellStyle name="Normal 4 7 3 4" xfId="11393"/>
    <cellStyle name="Normal 4 7 30" xfId="4398"/>
    <cellStyle name="Normal 4 7 30 2" xfId="6646"/>
    <cellStyle name="Normal 4 7 30 2 2" xfId="13153"/>
    <cellStyle name="Normal 4 7 30 3" xfId="8424"/>
    <cellStyle name="Normal 4 7 30 3 2" xfId="14930"/>
    <cellStyle name="Normal 4 7 30 4" xfId="11394"/>
    <cellStyle name="Normal 4 7 31" xfId="4399"/>
    <cellStyle name="Normal 4 7 31 2" xfId="6647"/>
    <cellStyle name="Normal 4 7 31 2 2" xfId="13154"/>
    <cellStyle name="Normal 4 7 31 3" xfId="8425"/>
    <cellStyle name="Normal 4 7 31 3 2" xfId="14931"/>
    <cellStyle name="Normal 4 7 31 4" xfId="11395"/>
    <cellStyle name="Normal 4 7 32" xfId="4400"/>
    <cellStyle name="Normal 4 7 32 2" xfId="6648"/>
    <cellStyle name="Normal 4 7 32 2 2" xfId="13155"/>
    <cellStyle name="Normal 4 7 32 3" xfId="8426"/>
    <cellStyle name="Normal 4 7 32 3 2" xfId="14932"/>
    <cellStyle name="Normal 4 7 32 4" xfId="11396"/>
    <cellStyle name="Normal 4 7 33" xfId="4401"/>
    <cellStyle name="Normal 4 7 33 2" xfId="6649"/>
    <cellStyle name="Normal 4 7 33 2 2" xfId="13156"/>
    <cellStyle name="Normal 4 7 33 3" xfId="8427"/>
    <cellStyle name="Normal 4 7 33 3 2" xfId="14933"/>
    <cellStyle name="Normal 4 7 33 4" xfId="11397"/>
    <cellStyle name="Normal 4 7 34" xfId="4402"/>
    <cellStyle name="Normal 4 7 34 2" xfId="6650"/>
    <cellStyle name="Normal 4 7 34 2 2" xfId="13157"/>
    <cellStyle name="Normal 4 7 34 3" xfId="8428"/>
    <cellStyle name="Normal 4 7 34 3 2" xfId="14934"/>
    <cellStyle name="Normal 4 7 34 4" xfId="11398"/>
    <cellStyle name="Normal 4 7 35" xfId="4403"/>
    <cellStyle name="Normal 4 7 35 2" xfId="6651"/>
    <cellStyle name="Normal 4 7 35 2 2" xfId="13158"/>
    <cellStyle name="Normal 4 7 35 3" xfId="8429"/>
    <cellStyle name="Normal 4 7 35 3 2" xfId="14935"/>
    <cellStyle name="Normal 4 7 35 4" xfId="11399"/>
    <cellStyle name="Normal 4 7 36" xfId="4404"/>
    <cellStyle name="Normal 4 7 36 2" xfId="6652"/>
    <cellStyle name="Normal 4 7 36 2 2" xfId="13159"/>
    <cellStyle name="Normal 4 7 36 3" xfId="8430"/>
    <cellStyle name="Normal 4 7 36 3 2" xfId="14936"/>
    <cellStyle name="Normal 4 7 36 4" xfId="11400"/>
    <cellStyle name="Normal 4 7 37" xfId="4405"/>
    <cellStyle name="Normal 4 7 37 2" xfId="6653"/>
    <cellStyle name="Normal 4 7 37 2 2" xfId="13160"/>
    <cellStyle name="Normal 4 7 37 3" xfId="8431"/>
    <cellStyle name="Normal 4 7 37 3 2" xfId="14937"/>
    <cellStyle name="Normal 4 7 37 4" xfId="11401"/>
    <cellStyle name="Normal 4 7 38" xfId="4406"/>
    <cellStyle name="Normal 4 7 38 2" xfId="6654"/>
    <cellStyle name="Normal 4 7 38 2 2" xfId="13161"/>
    <cellStyle name="Normal 4 7 38 3" xfId="8432"/>
    <cellStyle name="Normal 4 7 38 3 2" xfId="14938"/>
    <cellStyle name="Normal 4 7 38 4" xfId="11402"/>
    <cellStyle name="Normal 4 7 39" xfId="4407"/>
    <cellStyle name="Normal 4 7 39 2" xfId="6655"/>
    <cellStyle name="Normal 4 7 39 2 2" xfId="13162"/>
    <cellStyle name="Normal 4 7 39 3" xfId="8433"/>
    <cellStyle name="Normal 4 7 39 3 2" xfId="14939"/>
    <cellStyle name="Normal 4 7 39 4" xfId="11403"/>
    <cellStyle name="Normal 4 7 4" xfId="4408"/>
    <cellStyle name="Normal 4 7 4 2" xfId="6656"/>
    <cellStyle name="Normal 4 7 4 2 2" xfId="13163"/>
    <cellStyle name="Normal 4 7 4 3" xfId="8434"/>
    <cellStyle name="Normal 4 7 4 3 2" xfId="14940"/>
    <cellStyle name="Normal 4 7 4 4" xfId="11404"/>
    <cellStyle name="Normal 4 7 40" xfId="4409"/>
    <cellStyle name="Normal 4 7 40 2" xfId="6657"/>
    <cellStyle name="Normal 4 7 40 2 2" xfId="13164"/>
    <cellStyle name="Normal 4 7 40 3" xfId="8435"/>
    <cellStyle name="Normal 4 7 40 3 2" xfId="14941"/>
    <cellStyle name="Normal 4 7 40 4" xfId="11405"/>
    <cellStyle name="Normal 4 7 41" xfId="4410"/>
    <cellStyle name="Normal 4 7 41 2" xfId="6658"/>
    <cellStyle name="Normal 4 7 41 2 2" xfId="13165"/>
    <cellStyle name="Normal 4 7 41 3" xfId="8436"/>
    <cellStyle name="Normal 4 7 41 3 2" xfId="14942"/>
    <cellStyle name="Normal 4 7 41 4" xfId="11406"/>
    <cellStyle name="Normal 4 7 42" xfId="4411"/>
    <cellStyle name="Normal 4 7 42 2" xfId="6659"/>
    <cellStyle name="Normal 4 7 42 2 2" xfId="13166"/>
    <cellStyle name="Normal 4 7 42 3" xfId="8437"/>
    <cellStyle name="Normal 4 7 42 3 2" xfId="14943"/>
    <cellStyle name="Normal 4 7 42 4" xfId="11407"/>
    <cellStyle name="Normal 4 7 43" xfId="4412"/>
    <cellStyle name="Normal 4 7 43 2" xfId="6660"/>
    <cellStyle name="Normal 4 7 43 2 2" xfId="13167"/>
    <cellStyle name="Normal 4 7 43 3" xfId="8438"/>
    <cellStyle name="Normal 4 7 43 3 2" xfId="14944"/>
    <cellStyle name="Normal 4 7 43 4" xfId="11408"/>
    <cellStyle name="Normal 4 7 44" xfId="4413"/>
    <cellStyle name="Normal 4 7 44 2" xfId="6661"/>
    <cellStyle name="Normal 4 7 44 2 2" xfId="13168"/>
    <cellStyle name="Normal 4 7 44 3" xfId="8439"/>
    <cellStyle name="Normal 4 7 44 3 2" xfId="14945"/>
    <cellStyle name="Normal 4 7 44 4" xfId="11409"/>
    <cellStyle name="Normal 4 7 45" xfId="4414"/>
    <cellStyle name="Normal 4 7 45 2" xfId="6662"/>
    <cellStyle name="Normal 4 7 45 2 2" xfId="13169"/>
    <cellStyle name="Normal 4 7 45 3" xfId="8440"/>
    <cellStyle name="Normal 4 7 45 3 2" xfId="14946"/>
    <cellStyle name="Normal 4 7 45 4" xfId="11410"/>
    <cellStyle name="Normal 4 7 46" xfId="4415"/>
    <cellStyle name="Normal 4 7 46 2" xfId="6663"/>
    <cellStyle name="Normal 4 7 46 2 2" xfId="13170"/>
    <cellStyle name="Normal 4 7 46 3" xfId="8441"/>
    <cellStyle name="Normal 4 7 46 3 2" xfId="14947"/>
    <cellStyle name="Normal 4 7 46 4" xfId="11411"/>
    <cellStyle name="Normal 4 7 47" xfId="4416"/>
    <cellStyle name="Normal 4 7 47 2" xfId="6664"/>
    <cellStyle name="Normal 4 7 47 2 2" xfId="13171"/>
    <cellStyle name="Normal 4 7 47 3" xfId="8442"/>
    <cellStyle name="Normal 4 7 47 3 2" xfId="14948"/>
    <cellStyle name="Normal 4 7 47 4" xfId="11412"/>
    <cellStyle name="Normal 4 7 48" xfId="6623"/>
    <cellStyle name="Normal 4 7 48 2" xfId="13130"/>
    <cellStyle name="Normal 4 7 49" xfId="8401"/>
    <cellStyle name="Normal 4 7 49 2" xfId="14907"/>
    <cellStyle name="Normal 4 7 5" xfId="4417"/>
    <cellStyle name="Normal 4 7 5 2" xfId="6665"/>
    <cellStyle name="Normal 4 7 5 2 2" xfId="13172"/>
    <cellStyle name="Normal 4 7 5 3" xfId="8443"/>
    <cellStyle name="Normal 4 7 5 3 2" xfId="14949"/>
    <cellStyle name="Normal 4 7 5 4" xfId="11413"/>
    <cellStyle name="Normal 4 7 50" xfId="11371"/>
    <cellStyle name="Normal 4 7 6" xfId="4418"/>
    <cellStyle name="Normal 4 7 6 2" xfId="6666"/>
    <cellStyle name="Normal 4 7 6 2 2" xfId="13173"/>
    <cellStyle name="Normal 4 7 6 3" xfId="8444"/>
    <cellStyle name="Normal 4 7 6 3 2" xfId="14950"/>
    <cellStyle name="Normal 4 7 6 4" xfId="11414"/>
    <cellStyle name="Normal 4 7 7" xfId="4419"/>
    <cellStyle name="Normal 4 7 7 2" xfId="6667"/>
    <cellStyle name="Normal 4 7 7 2 2" xfId="13174"/>
    <cellStyle name="Normal 4 7 7 3" xfId="8445"/>
    <cellStyle name="Normal 4 7 7 3 2" xfId="14951"/>
    <cellStyle name="Normal 4 7 7 4" xfId="11415"/>
    <cellStyle name="Normal 4 7 8" xfId="4420"/>
    <cellStyle name="Normal 4 7 8 2" xfId="6668"/>
    <cellStyle name="Normal 4 7 8 2 2" xfId="13175"/>
    <cellStyle name="Normal 4 7 8 3" xfId="8446"/>
    <cellStyle name="Normal 4 7 8 3 2" xfId="14952"/>
    <cellStyle name="Normal 4 7 8 4" xfId="11416"/>
    <cellStyle name="Normal 4 7 9" xfId="4421"/>
    <cellStyle name="Normal 4 7 9 2" xfId="6669"/>
    <cellStyle name="Normal 4 7 9 2 2" xfId="13176"/>
    <cellStyle name="Normal 4 7 9 3" xfId="8447"/>
    <cellStyle name="Normal 4 7 9 3 2" xfId="14953"/>
    <cellStyle name="Normal 4 7 9 4" xfId="11417"/>
    <cellStyle name="Normal 4 8" xfId="4422"/>
    <cellStyle name="Normal 4 8 2" xfId="4423"/>
    <cellStyle name="Normal 4 8 2 10" xfId="4424"/>
    <cellStyle name="Normal 4 8 2 10 2" xfId="6672"/>
    <cellStyle name="Normal 4 8 2 10 2 2" xfId="13179"/>
    <cellStyle name="Normal 4 8 2 10 3" xfId="8450"/>
    <cellStyle name="Normal 4 8 2 10 3 2" xfId="14956"/>
    <cellStyle name="Normal 4 8 2 10 4" xfId="11420"/>
    <cellStyle name="Normal 4 8 2 11" xfId="4425"/>
    <cellStyle name="Normal 4 8 2 11 2" xfId="6673"/>
    <cellStyle name="Normal 4 8 2 11 2 2" xfId="13180"/>
    <cellStyle name="Normal 4 8 2 11 3" xfId="8451"/>
    <cellStyle name="Normal 4 8 2 11 3 2" xfId="14957"/>
    <cellStyle name="Normal 4 8 2 11 4" xfId="11421"/>
    <cellStyle name="Normal 4 8 2 12" xfId="4426"/>
    <cellStyle name="Normal 4 8 2 12 2" xfId="6674"/>
    <cellStyle name="Normal 4 8 2 12 2 2" xfId="13181"/>
    <cellStyle name="Normal 4 8 2 12 3" xfId="8452"/>
    <cellStyle name="Normal 4 8 2 12 3 2" xfId="14958"/>
    <cellStyle name="Normal 4 8 2 12 4" xfId="11422"/>
    <cellStyle name="Normal 4 8 2 13" xfId="4427"/>
    <cellStyle name="Normal 4 8 2 13 2" xfId="6675"/>
    <cellStyle name="Normal 4 8 2 13 2 2" xfId="13182"/>
    <cellStyle name="Normal 4 8 2 13 3" xfId="8453"/>
    <cellStyle name="Normal 4 8 2 13 3 2" xfId="14959"/>
    <cellStyle name="Normal 4 8 2 13 4" xfId="11423"/>
    <cellStyle name="Normal 4 8 2 14" xfId="4428"/>
    <cellStyle name="Normal 4 8 2 14 2" xfId="6676"/>
    <cellStyle name="Normal 4 8 2 14 2 2" xfId="13183"/>
    <cellStyle name="Normal 4 8 2 14 3" xfId="8454"/>
    <cellStyle name="Normal 4 8 2 14 3 2" xfId="14960"/>
    <cellStyle name="Normal 4 8 2 14 4" xfId="11424"/>
    <cellStyle name="Normal 4 8 2 15" xfId="4429"/>
    <cellStyle name="Normal 4 8 2 15 2" xfId="6677"/>
    <cellStyle name="Normal 4 8 2 15 2 2" xfId="13184"/>
    <cellStyle name="Normal 4 8 2 15 3" xfId="8455"/>
    <cellStyle name="Normal 4 8 2 15 3 2" xfId="14961"/>
    <cellStyle name="Normal 4 8 2 15 4" xfId="11425"/>
    <cellStyle name="Normal 4 8 2 16" xfId="4430"/>
    <cellStyle name="Normal 4 8 2 16 2" xfId="6678"/>
    <cellStyle name="Normal 4 8 2 16 2 2" xfId="13185"/>
    <cellStyle name="Normal 4 8 2 16 3" xfId="8456"/>
    <cellStyle name="Normal 4 8 2 16 3 2" xfId="14962"/>
    <cellStyle name="Normal 4 8 2 16 4" xfId="11426"/>
    <cellStyle name="Normal 4 8 2 17" xfId="4431"/>
    <cellStyle name="Normal 4 8 2 17 2" xfId="6679"/>
    <cellStyle name="Normal 4 8 2 17 2 2" xfId="13186"/>
    <cellStyle name="Normal 4 8 2 17 3" xfId="8457"/>
    <cellStyle name="Normal 4 8 2 17 3 2" xfId="14963"/>
    <cellStyle name="Normal 4 8 2 17 4" xfId="11427"/>
    <cellStyle name="Normal 4 8 2 18" xfId="4432"/>
    <cellStyle name="Normal 4 8 2 18 2" xfId="6680"/>
    <cellStyle name="Normal 4 8 2 18 2 2" xfId="13187"/>
    <cellStyle name="Normal 4 8 2 18 3" xfId="8458"/>
    <cellStyle name="Normal 4 8 2 18 3 2" xfId="14964"/>
    <cellStyle name="Normal 4 8 2 18 4" xfId="11428"/>
    <cellStyle name="Normal 4 8 2 19" xfId="4433"/>
    <cellStyle name="Normal 4 8 2 19 2" xfId="6681"/>
    <cellStyle name="Normal 4 8 2 19 2 2" xfId="13188"/>
    <cellStyle name="Normal 4 8 2 19 3" xfId="8459"/>
    <cellStyle name="Normal 4 8 2 19 3 2" xfId="14965"/>
    <cellStyle name="Normal 4 8 2 19 4" xfId="11429"/>
    <cellStyle name="Normal 4 8 2 2" xfId="4434"/>
    <cellStyle name="Normal 4 8 2 2 2" xfId="6682"/>
    <cellStyle name="Normal 4 8 2 2 2 2" xfId="13189"/>
    <cellStyle name="Normal 4 8 2 2 3" xfId="8460"/>
    <cellStyle name="Normal 4 8 2 2 3 2" xfId="14966"/>
    <cellStyle name="Normal 4 8 2 2 4" xfId="11430"/>
    <cellStyle name="Normal 4 8 2 20" xfId="4435"/>
    <cellStyle name="Normal 4 8 2 20 2" xfId="6683"/>
    <cellStyle name="Normal 4 8 2 20 2 2" xfId="13190"/>
    <cellStyle name="Normal 4 8 2 20 3" xfId="8461"/>
    <cellStyle name="Normal 4 8 2 20 3 2" xfId="14967"/>
    <cellStyle name="Normal 4 8 2 20 4" xfId="11431"/>
    <cellStyle name="Normal 4 8 2 21" xfId="4436"/>
    <cellStyle name="Normal 4 8 2 21 2" xfId="6684"/>
    <cellStyle name="Normal 4 8 2 21 2 2" xfId="13191"/>
    <cellStyle name="Normal 4 8 2 21 3" xfId="8462"/>
    <cellStyle name="Normal 4 8 2 21 3 2" xfId="14968"/>
    <cellStyle name="Normal 4 8 2 21 4" xfId="11432"/>
    <cellStyle name="Normal 4 8 2 22" xfId="4437"/>
    <cellStyle name="Normal 4 8 2 22 2" xfId="6685"/>
    <cellStyle name="Normal 4 8 2 22 2 2" xfId="13192"/>
    <cellStyle name="Normal 4 8 2 22 3" xfId="8463"/>
    <cellStyle name="Normal 4 8 2 22 3 2" xfId="14969"/>
    <cellStyle name="Normal 4 8 2 22 4" xfId="11433"/>
    <cellStyle name="Normal 4 8 2 23" xfId="4438"/>
    <cellStyle name="Normal 4 8 2 23 2" xfId="6686"/>
    <cellStyle name="Normal 4 8 2 23 2 2" xfId="13193"/>
    <cellStyle name="Normal 4 8 2 23 3" xfId="8464"/>
    <cellStyle name="Normal 4 8 2 23 3 2" xfId="14970"/>
    <cellStyle name="Normal 4 8 2 23 4" xfId="11434"/>
    <cellStyle name="Normal 4 8 2 24" xfId="4439"/>
    <cellStyle name="Normal 4 8 2 24 2" xfId="6687"/>
    <cellStyle name="Normal 4 8 2 24 2 2" xfId="13194"/>
    <cellStyle name="Normal 4 8 2 24 3" xfId="8465"/>
    <cellStyle name="Normal 4 8 2 24 3 2" xfId="14971"/>
    <cellStyle name="Normal 4 8 2 24 4" xfId="11435"/>
    <cellStyle name="Normal 4 8 2 25" xfId="4440"/>
    <cellStyle name="Normal 4 8 2 25 2" xfId="6688"/>
    <cellStyle name="Normal 4 8 2 25 2 2" xfId="13195"/>
    <cellStyle name="Normal 4 8 2 25 3" xfId="8466"/>
    <cellStyle name="Normal 4 8 2 25 3 2" xfId="14972"/>
    <cellStyle name="Normal 4 8 2 25 4" xfId="11436"/>
    <cellStyle name="Normal 4 8 2 26" xfId="4441"/>
    <cellStyle name="Normal 4 8 2 26 2" xfId="6689"/>
    <cellStyle name="Normal 4 8 2 26 2 2" xfId="13196"/>
    <cellStyle name="Normal 4 8 2 26 3" xfId="8467"/>
    <cellStyle name="Normal 4 8 2 26 3 2" xfId="14973"/>
    <cellStyle name="Normal 4 8 2 26 4" xfId="11437"/>
    <cellStyle name="Normal 4 8 2 27" xfId="4442"/>
    <cellStyle name="Normal 4 8 2 27 2" xfId="6690"/>
    <cellStyle name="Normal 4 8 2 27 2 2" xfId="13197"/>
    <cellStyle name="Normal 4 8 2 27 3" xfId="8468"/>
    <cellStyle name="Normal 4 8 2 27 3 2" xfId="14974"/>
    <cellStyle name="Normal 4 8 2 27 4" xfId="11438"/>
    <cellStyle name="Normal 4 8 2 28" xfId="4443"/>
    <cellStyle name="Normal 4 8 2 28 2" xfId="6691"/>
    <cellStyle name="Normal 4 8 2 28 2 2" xfId="13198"/>
    <cellStyle name="Normal 4 8 2 28 3" xfId="8469"/>
    <cellStyle name="Normal 4 8 2 28 3 2" xfId="14975"/>
    <cellStyle name="Normal 4 8 2 28 4" xfId="11439"/>
    <cellStyle name="Normal 4 8 2 29" xfId="4444"/>
    <cellStyle name="Normal 4 8 2 29 2" xfId="6692"/>
    <cellStyle name="Normal 4 8 2 29 2 2" xfId="13199"/>
    <cellStyle name="Normal 4 8 2 29 3" xfId="8470"/>
    <cellStyle name="Normal 4 8 2 29 3 2" xfId="14976"/>
    <cellStyle name="Normal 4 8 2 29 4" xfId="11440"/>
    <cellStyle name="Normal 4 8 2 3" xfId="4445"/>
    <cellStyle name="Normal 4 8 2 3 2" xfId="6693"/>
    <cellStyle name="Normal 4 8 2 3 2 2" xfId="13200"/>
    <cellStyle name="Normal 4 8 2 3 3" xfId="8471"/>
    <cellStyle name="Normal 4 8 2 3 3 2" xfId="14977"/>
    <cellStyle name="Normal 4 8 2 3 4" xfId="11441"/>
    <cellStyle name="Normal 4 8 2 30" xfId="4446"/>
    <cellStyle name="Normal 4 8 2 30 2" xfId="6694"/>
    <cellStyle name="Normal 4 8 2 30 2 2" xfId="13201"/>
    <cellStyle name="Normal 4 8 2 30 3" xfId="8472"/>
    <cellStyle name="Normal 4 8 2 30 3 2" xfId="14978"/>
    <cellStyle name="Normal 4 8 2 30 4" xfId="11442"/>
    <cellStyle name="Normal 4 8 2 31" xfId="4447"/>
    <cellStyle name="Normal 4 8 2 31 2" xfId="6695"/>
    <cellStyle name="Normal 4 8 2 31 2 2" xfId="13202"/>
    <cellStyle name="Normal 4 8 2 31 3" xfId="8473"/>
    <cellStyle name="Normal 4 8 2 31 3 2" xfId="14979"/>
    <cellStyle name="Normal 4 8 2 31 4" xfId="11443"/>
    <cellStyle name="Normal 4 8 2 32" xfId="4448"/>
    <cellStyle name="Normal 4 8 2 32 2" xfId="6696"/>
    <cellStyle name="Normal 4 8 2 32 2 2" xfId="13203"/>
    <cellStyle name="Normal 4 8 2 32 3" xfId="8474"/>
    <cellStyle name="Normal 4 8 2 32 3 2" xfId="14980"/>
    <cellStyle name="Normal 4 8 2 32 4" xfId="11444"/>
    <cellStyle name="Normal 4 8 2 33" xfId="4449"/>
    <cellStyle name="Normal 4 8 2 33 2" xfId="6697"/>
    <cellStyle name="Normal 4 8 2 33 2 2" xfId="13204"/>
    <cellStyle name="Normal 4 8 2 33 3" xfId="8475"/>
    <cellStyle name="Normal 4 8 2 33 3 2" xfId="14981"/>
    <cellStyle name="Normal 4 8 2 33 4" xfId="11445"/>
    <cellStyle name="Normal 4 8 2 34" xfId="4450"/>
    <cellStyle name="Normal 4 8 2 34 2" xfId="6698"/>
    <cellStyle name="Normal 4 8 2 34 2 2" xfId="13205"/>
    <cellStyle name="Normal 4 8 2 34 3" xfId="8476"/>
    <cellStyle name="Normal 4 8 2 34 3 2" xfId="14982"/>
    <cellStyle name="Normal 4 8 2 34 4" xfId="11446"/>
    <cellStyle name="Normal 4 8 2 35" xfId="4451"/>
    <cellStyle name="Normal 4 8 2 35 2" xfId="6699"/>
    <cellStyle name="Normal 4 8 2 35 2 2" xfId="13206"/>
    <cellStyle name="Normal 4 8 2 35 3" xfId="8477"/>
    <cellStyle name="Normal 4 8 2 35 3 2" xfId="14983"/>
    <cellStyle name="Normal 4 8 2 35 4" xfId="11447"/>
    <cellStyle name="Normal 4 8 2 36" xfId="4452"/>
    <cellStyle name="Normal 4 8 2 36 2" xfId="6700"/>
    <cellStyle name="Normal 4 8 2 36 2 2" xfId="13207"/>
    <cellStyle name="Normal 4 8 2 36 3" xfId="8478"/>
    <cellStyle name="Normal 4 8 2 36 3 2" xfId="14984"/>
    <cellStyle name="Normal 4 8 2 36 4" xfId="11448"/>
    <cellStyle name="Normal 4 8 2 37" xfId="4453"/>
    <cellStyle name="Normal 4 8 2 37 2" xfId="6701"/>
    <cellStyle name="Normal 4 8 2 37 2 2" xfId="13208"/>
    <cellStyle name="Normal 4 8 2 37 3" xfId="8479"/>
    <cellStyle name="Normal 4 8 2 37 3 2" xfId="14985"/>
    <cellStyle name="Normal 4 8 2 37 4" xfId="11449"/>
    <cellStyle name="Normal 4 8 2 38" xfId="4454"/>
    <cellStyle name="Normal 4 8 2 38 2" xfId="6702"/>
    <cellStyle name="Normal 4 8 2 38 2 2" xfId="13209"/>
    <cellStyle name="Normal 4 8 2 38 3" xfId="8480"/>
    <cellStyle name="Normal 4 8 2 38 3 2" xfId="14986"/>
    <cellStyle name="Normal 4 8 2 38 4" xfId="11450"/>
    <cellStyle name="Normal 4 8 2 39" xfId="4455"/>
    <cellStyle name="Normal 4 8 2 39 2" xfId="6703"/>
    <cellStyle name="Normal 4 8 2 39 2 2" xfId="13210"/>
    <cellStyle name="Normal 4 8 2 39 3" xfId="8481"/>
    <cellStyle name="Normal 4 8 2 39 3 2" xfId="14987"/>
    <cellStyle name="Normal 4 8 2 39 4" xfId="11451"/>
    <cellStyle name="Normal 4 8 2 4" xfId="4456"/>
    <cellStyle name="Normal 4 8 2 4 2" xfId="6704"/>
    <cellStyle name="Normal 4 8 2 4 2 2" xfId="13211"/>
    <cellStyle name="Normal 4 8 2 4 3" xfId="8482"/>
    <cellStyle name="Normal 4 8 2 4 3 2" xfId="14988"/>
    <cellStyle name="Normal 4 8 2 4 4" xfId="11452"/>
    <cellStyle name="Normal 4 8 2 40" xfId="4457"/>
    <cellStyle name="Normal 4 8 2 40 2" xfId="6705"/>
    <cellStyle name="Normal 4 8 2 40 2 2" xfId="13212"/>
    <cellStyle name="Normal 4 8 2 40 3" xfId="8483"/>
    <cellStyle name="Normal 4 8 2 40 3 2" xfId="14989"/>
    <cellStyle name="Normal 4 8 2 40 4" xfId="11453"/>
    <cellStyle name="Normal 4 8 2 41" xfId="4458"/>
    <cellStyle name="Normal 4 8 2 41 2" xfId="6706"/>
    <cellStyle name="Normal 4 8 2 41 2 2" xfId="13213"/>
    <cellStyle name="Normal 4 8 2 41 3" xfId="8484"/>
    <cellStyle name="Normal 4 8 2 41 3 2" xfId="14990"/>
    <cellStyle name="Normal 4 8 2 41 4" xfId="11454"/>
    <cellStyle name="Normal 4 8 2 42" xfId="4459"/>
    <cellStyle name="Normal 4 8 2 42 2" xfId="6707"/>
    <cellStyle name="Normal 4 8 2 42 2 2" xfId="13214"/>
    <cellStyle name="Normal 4 8 2 42 3" xfId="8485"/>
    <cellStyle name="Normal 4 8 2 42 3 2" xfId="14991"/>
    <cellStyle name="Normal 4 8 2 42 4" xfId="11455"/>
    <cellStyle name="Normal 4 8 2 43" xfId="4460"/>
    <cellStyle name="Normal 4 8 2 43 2" xfId="6708"/>
    <cellStyle name="Normal 4 8 2 43 2 2" xfId="13215"/>
    <cellStyle name="Normal 4 8 2 43 3" xfId="8486"/>
    <cellStyle name="Normal 4 8 2 43 3 2" xfId="14992"/>
    <cellStyle name="Normal 4 8 2 43 4" xfId="11456"/>
    <cellStyle name="Normal 4 8 2 44" xfId="4461"/>
    <cellStyle name="Normal 4 8 2 44 2" xfId="6709"/>
    <cellStyle name="Normal 4 8 2 44 2 2" xfId="13216"/>
    <cellStyle name="Normal 4 8 2 44 3" xfId="8487"/>
    <cellStyle name="Normal 4 8 2 44 3 2" xfId="14993"/>
    <cellStyle name="Normal 4 8 2 44 4" xfId="11457"/>
    <cellStyle name="Normal 4 8 2 45" xfId="4462"/>
    <cellStyle name="Normal 4 8 2 45 2" xfId="6710"/>
    <cellStyle name="Normal 4 8 2 45 2 2" xfId="13217"/>
    <cellStyle name="Normal 4 8 2 45 3" xfId="8488"/>
    <cellStyle name="Normal 4 8 2 45 3 2" xfId="14994"/>
    <cellStyle name="Normal 4 8 2 45 4" xfId="11458"/>
    <cellStyle name="Normal 4 8 2 46" xfId="6671"/>
    <cellStyle name="Normal 4 8 2 46 2" xfId="13178"/>
    <cellStyle name="Normal 4 8 2 47" xfId="8449"/>
    <cellStyle name="Normal 4 8 2 47 2" xfId="14955"/>
    <cellStyle name="Normal 4 8 2 48" xfId="11419"/>
    <cellStyle name="Normal 4 8 2 5" xfId="4463"/>
    <cellStyle name="Normal 4 8 2 5 2" xfId="6711"/>
    <cellStyle name="Normal 4 8 2 5 2 2" xfId="13218"/>
    <cellStyle name="Normal 4 8 2 5 3" xfId="8489"/>
    <cellStyle name="Normal 4 8 2 5 3 2" xfId="14995"/>
    <cellStyle name="Normal 4 8 2 5 4" xfId="11459"/>
    <cellStyle name="Normal 4 8 2 6" xfId="4464"/>
    <cellStyle name="Normal 4 8 2 6 2" xfId="6712"/>
    <cellStyle name="Normal 4 8 2 6 2 2" xfId="13219"/>
    <cellStyle name="Normal 4 8 2 6 3" xfId="8490"/>
    <cellStyle name="Normal 4 8 2 6 3 2" xfId="14996"/>
    <cellStyle name="Normal 4 8 2 6 4" xfId="11460"/>
    <cellStyle name="Normal 4 8 2 7" xfId="4465"/>
    <cellStyle name="Normal 4 8 2 7 2" xfId="6713"/>
    <cellStyle name="Normal 4 8 2 7 2 2" xfId="13220"/>
    <cellStyle name="Normal 4 8 2 7 3" xfId="8491"/>
    <cellStyle name="Normal 4 8 2 7 3 2" xfId="14997"/>
    <cellStyle name="Normal 4 8 2 7 4" xfId="11461"/>
    <cellStyle name="Normal 4 8 2 8" xfId="4466"/>
    <cellStyle name="Normal 4 8 2 8 2" xfId="6714"/>
    <cellStyle name="Normal 4 8 2 8 2 2" xfId="13221"/>
    <cellStyle name="Normal 4 8 2 8 3" xfId="8492"/>
    <cellStyle name="Normal 4 8 2 8 3 2" xfId="14998"/>
    <cellStyle name="Normal 4 8 2 8 4" xfId="11462"/>
    <cellStyle name="Normal 4 8 2 9" xfId="4467"/>
    <cellStyle name="Normal 4 8 2 9 2" xfId="6715"/>
    <cellStyle name="Normal 4 8 2 9 2 2" xfId="13222"/>
    <cellStyle name="Normal 4 8 2 9 3" xfId="8493"/>
    <cellStyle name="Normal 4 8 2 9 3 2" xfId="14999"/>
    <cellStyle name="Normal 4 8 2 9 4" xfId="11463"/>
    <cellStyle name="Normal 4 8 3" xfId="4468"/>
    <cellStyle name="Normal 4 8 3 2" xfId="6716"/>
    <cellStyle name="Normal 4 8 3 2 2" xfId="13223"/>
    <cellStyle name="Normal 4 8 3 3" xfId="8494"/>
    <cellStyle name="Normal 4 8 3 3 2" xfId="15000"/>
    <cellStyle name="Normal 4 8 3 4" xfId="11464"/>
    <cellStyle name="Normal 4 8 4" xfId="4469"/>
    <cellStyle name="Normal 4 8 4 2" xfId="6717"/>
    <cellStyle name="Normal 4 8 4 2 2" xfId="13224"/>
    <cellStyle name="Normal 4 8 4 3" xfId="8495"/>
    <cellStyle name="Normal 4 8 4 3 2" xfId="15001"/>
    <cellStyle name="Normal 4 8 4 4" xfId="11465"/>
    <cellStyle name="Normal 4 8 5" xfId="6670"/>
    <cellStyle name="Normal 4 8 5 2" xfId="13177"/>
    <cellStyle name="Normal 4 8 6" xfId="8448"/>
    <cellStyle name="Normal 4 8 6 2" xfId="14954"/>
    <cellStyle name="Normal 4 8 7" xfId="11418"/>
    <cellStyle name="Normal 4 9" xfId="4470"/>
    <cellStyle name="Normal 4 9 2" xfId="4471"/>
    <cellStyle name="Normal 4 9 2 10" xfId="4472"/>
    <cellStyle name="Normal 4 9 2 10 2" xfId="6720"/>
    <cellStyle name="Normal 4 9 2 10 2 2" xfId="13227"/>
    <cellStyle name="Normal 4 9 2 10 3" xfId="8498"/>
    <cellStyle name="Normal 4 9 2 10 3 2" xfId="15004"/>
    <cellStyle name="Normal 4 9 2 10 4" xfId="11468"/>
    <cellStyle name="Normal 4 9 2 11" xfId="4473"/>
    <cellStyle name="Normal 4 9 2 11 2" xfId="6721"/>
    <cellStyle name="Normal 4 9 2 11 2 2" xfId="13228"/>
    <cellStyle name="Normal 4 9 2 11 3" xfId="8499"/>
    <cellStyle name="Normal 4 9 2 11 3 2" xfId="15005"/>
    <cellStyle name="Normal 4 9 2 11 4" xfId="11469"/>
    <cellStyle name="Normal 4 9 2 12" xfId="4474"/>
    <cellStyle name="Normal 4 9 2 12 2" xfId="6722"/>
    <cellStyle name="Normal 4 9 2 12 2 2" xfId="13229"/>
    <cellStyle name="Normal 4 9 2 12 3" xfId="8500"/>
    <cellStyle name="Normal 4 9 2 12 3 2" xfId="15006"/>
    <cellStyle name="Normal 4 9 2 12 4" xfId="11470"/>
    <cellStyle name="Normal 4 9 2 13" xfId="4475"/>
    <cellStyle name="Normal 4 9 2 13 2" xfId="6723"/>
    <cellStyle name="Normal 4 9 2 13 2 2" xfId="13230"/>
    <cellStyle name="Normal 4 9 2 13 3" xfId="8501"/>
    <cellStyle name="Normal 4 9 2 13 3 2" xfId="15007"/>
    <cellStyle name="Normal 4 9 2 13 4" xfId="11471"/>
    <cellStyle name="Normal 4 9 2 14" xfId="4476"/>
    <cellStyle name="Normal 4 9 2 14 2" xfId="6724"/>
    <cellStyle name="Normal 4 9 2 14 2 2" xfId="13231"/>
    <cellStyle name="Normal 4 9 2 14 3" xfId="8502"/>
    <cellStyle name="Normal 4 9 2 14 3 2" xfId="15008"/>
    <cellStyle name="Normal 4 9 2 14 4" xfId="11472"/>
    <cellStyle name="Normal 4 9 2 15" xfId="4477"/>
    <cellStyle name="Normal 4 9 2 15 2" xfId="6725"/>
    <cellStyle name="Normal 4 9 2 15 2 2" xfId="13232"/>
    <cellStyle name="Normal 4 9 2 15 3" xfId="8503"/>
    <cellStyle name="Normal 4 9 2 15 3 2" xfId="15009"/>
    <cellStyle name="Normal 4 9 2 15 4" xfId="11473"/>
    <cellStyle name="Normal 4 9 2 16" xfId="4478"/>
    <cellStyle name="Normal 4 9 2 16 2" xfId="6726"/>
    <cellStyle name="Normal 4 9 2 16 2 2" xfId="13233"/>
    <cellStyle name="Normal 4 9 2 16 3" xfId="8504"/>
    <cellStyle name="Normal 4 9 2 16 3 2" xfId="15010"/>
    <cellStyle name="Normal 4 9 2 16 4" xfId="11474"/>
    <cellStyle name="Normal 4 9 2 17" xfId="4479"/>
    <cellStyle name="Normal 4 9 2 17 2" xfId="6727"/>
    <cellStyle name="Normal 4 9 2 17 2 2" xfId="13234"/>
    <cellStyle name="Normal 4 9 2 17 3" xfId="8505"/>
    <cellStyle name="Normal 4 9 2 17 3 2" xfId="15011"/>
    <cellStyle name="Normal 4 9 2 17 4" xfId="11475"/>
    <cellStyle name="Normal 4 9 2 18" xfId="4480"/>
    <cellStyle name="Normal 4 9 2 18 2" xfId="6728"/>
    <cellStyle name="Normal 4 9 2 18 2 2" xfId="13235"/>
    <cellStyle name="Normal 4 9 2 18 3" xfId="8506"/>
    <cellStyle name="Normal 4 9 2 18 3 2" xfId="15012"/>
    <cellStyle name="Normal 4 9 2 18 4" xfId="11476"/>
    <cellStyle name="Normal 4 9 2 19" xfId="4481"/>
    <cellStyle name="Normal 4 9 2 19 2" xfId="6729"/>
    <cellStyle name="Normal 4 9 2 19 2 2" xfId="13236"/>
    <cellStyle name="Normal 4 9 2 19 3" xfId="8507"/>
    <cellStyle name="Normal 4 9 2 19 3 2" xfId="15013"/>
    <cellStyle name="Normal 4 9 2 19 4" xfId="11477"/>
    <cellStyle name="Normal 4 9 2 2" xfId="4482"/>
    <cellStyle name="Normal 4 9 2 2 2" xfId="6730"/>
    <cellStyle name="Normal 4 9 2 2 2 2" xfId="13237"/>
    <cellStyle name="Normal 4 9 2 2 3" xfId="8508"/>
    <cellStyle name="Normal 4 9 2 2 3 2" xfId="15014"/>
    <cellStyle name="Normal 4 9 2 2 4" xfId="11478"/>
    <cellStyle name="Normal 4 9 2 20" xfId="4483"/>
    <cellStyle name="Normal 4 9 2 20 2" xfId="6731"/>
    <cellStyle name="Normal 4 9 2 20 2 2" xfId="13238"/>
    <cellStyle name="Normal 4 9 2 20 3" xfId="8509"/>
    <cellStyle name="Normal 4 9 2 20 3 2" xfId="15015"/>
    <cellStyle name="Normal 4 9 2 20 4" xfId="11479"/>
    <cellStyle name="Normal 4 9 2 21" xfId="4484"/>
    <cellStyle name="Normal 4 9 2 21 2" xfId="6732"/>
    <cellStyle name="Normal 4 9 2 21 2 2" xfId="13239"/>
    <cellStyle name="Normal 4 9 2 21 3" xfId="8510"/>
    <cellStyle name="Normal 4 9 2 21 3 2" xfId="15016"/>
    <cellStyle name="Normal 4 9 2 21 4" xfId="11480"/>
    <cellStyle name="Normal 4 9 2 22" xfId="4485"/>
    <cellStyle name="Normal 4 9 2 22 2" xfId="6733"/>
    <cellStyle name="Normal 4 9 2 22 2 2" xfId="13240"/>
    <cellStyle name="Normal 4 9 2 22 3" xfId="8511"/>
    <cellStyle name="Normal 4 9 2 22 3 2" xfId="15017"/>
    <cellStyle name="Normal 4 9 2 22 4" xfId="11481"/>
    <cellStyle name="Normal 4 9 2 23" xfId="4486"/>
    <cellStyle name="Normal 4 9 2 23 2" xfId="6734"/>
    <cellStyle name="Normal 4 9 2 23 2 2" xfId="13241"/>
    <cellStyle name="Normal 4 9 2 23 3" xfId="8512"/>
    <cellStyle name="Normal 4 9 2 23 3 2" xfId="15018"/>
    <cellStyle name="Normal 4 9 2 23 4" xfId="11482"/>
    <cellStyle name="Normal 4 9 2 24" xfId="4487"/>
    <cellStyle name="Normal 4 9 2 24 2" xfId="6735"/>
    <cellStyle name="Normal 4 9 2 24 2 2" xfId="13242"/>
    <cellStyle name="Normal 4 9 2 24 3" xfId="8513"/>
    <cellStyle name="Normal 4 9 2 24 3 2" xfId="15019"/>
    <cellStyle name="Normal 4 9 2 24 4" xfId="11483"/>
    <cellStyle name="Normal 4 9 2 25" xfId="4488"/>
    <cellStyle name="Normal 4 9 2 25 2" xfId="6736"/>
    <cellStyle name="Normal 4 9 2 25 2 2" xfId="13243"/>
    <cellStyle name="Normal 4 9 2 25 3" xfId="8514"/>
    <cellStyle name="Normal 4 9 2 25 3 2" xfId="15020"/>
    <cellStyle name="Normal 4 9 2 25 4" xfId="11484"/>
    <cellStyle name="Normal 4 9 2 26" xfId="4489"/>
    <cellStyle name="Normal 4 9 2 26 2" xfId="6737"/>
    <cellStyle name="Normal 4 9 2 26 2 2" xfId="13244"/>
    <cellStyle name="Normal 4 9 2 26 3" xfId="8515"/>
    <cellStyle name="Normal 4 9 2 26 3 2" xfId="15021"/>
    <cellStyle name="Normal 4 9 2 26 4" xfId="11485"/>
    <cellStyle name="Normal 4 9 2 27" xfId="4490"/>
    <cellStyle name="Normal 4 9 2 27 2" xfId="6738"/>
    <cellStyle name="Normal 4 9 2 27 2 2" xfId="13245"/>
    <cellStyle name="Normal 4 9 2 27 3" xfId="8516"/>
    <cellStyle name="Normal 4 9 2 27 3 2" xfId="15022"/>
    <cellStyle name="Normal 4 9 2 27 4" xfId="11486"/>
    <cellStyle name="Normal 4 9 2 28" xfId="4491"/>
    <cellStyle name="Normal 4 9 2 28 2" xfId="6739"/>
    <cellStyle name="Normal 4 9 2 28 2 2" xfId="13246"/>
    <cellStyle name="Normal 4 9 2 28 3" xfId="8517"/>
    <cellStyle name="Normal 4 9 2 28 3 2" xfId="15023"/>
    <cellStyle name="Normal 4 9 2 28 4" xfId="11487"/>
    <cellStyle name="Normal 4 9 2 29" xfId="4492"/>
    <cellStyle name="Normal 4 9 2 29 2" xfId="6740"/>
    <cellStyle name="Normal 4 9 2 29 2 2" xfId="13247"/>
    <cellStyle name="Normal 4 9 2 29 3" xfId="8518"/>
    <cellStyle name="Normal 4 9 2 29 3 2" xfId="15024"/>
    <cellStyle name="Normal 4 9 2 29 4" xfId="11488"/>
    <cellStyle name="Normal 4 9 2 3" xfId="4493"/>
    <cellStyle name="Normal 4 9 2 3 2" xfId="6741"/>
    <cellStyle name="Normal 4 9 2 3 2 2" xfId="13248"/>
    <cellStyle name="Normal 4 9 2 3 3" xfId="8519"/>
    <cellStyle name="Normal 4 9 2 3 3 2" xfId="15025"/>
    <cellStyle name="Normal 4 9 2 3 4" xfId="11489"/>
    <cellStyle name="Normal 4 9 2 30" xfId="4494"/>
    <cellStyle name="Normal 4 9 2 30 2" xfId="6742"/>
    <cellStyle name="Normal 4 9 2 30 2 2" xfId="13249"/>
    <cellStyle name="Normal 4 9 2 30 3" xfId="8520"/>
    <cellStyle name="Normal 4 9 2 30 3 2" xfId="15026"/>
    <cellStyle name="Normal 4 9 2 30 4" xfId="11490"/>
    <cellStyle name="Normal 4 9 2 31" xfId="4495"/>
    <cellStyle name="Normal 4 9 2 31 2" xfId="6743"/>
    <cellStyle name="Normal 4 9 2 31 2 2" xfId="13250"/>
    <cellStyle name="Normal 4 9 2 31 3" xfId="8521"/>
    <cellStyle name="Normal 4 9 2 31 3 2" xfId="15027"/>
    <cellStyle name="Normal 4 9 2 31 4" xfId="11491"/>
    <cellStyle name="Normal 4 9 2 32" xfId="4496"/>
    <cellStyle name="Normal 4 9 2 32 2" xfId="6744"/>
    <cellStyle name="Normal 4 9 2 32 2 2" xfId="13251"/>
    <cellStyle name="Normal 4 9 2 32 3" xfId="8522"/>
    <cellStyle name="Normal 4 9 2 32 3 2" xfId="15028"/>
    <cellStyle name="Normal 4 9 2 32 4" xfId="11492"/>
    <cellStyle name="Normal 4 9 2 33" xfId="4497"/>
    <cellStyle name="Normal 4 9 2 33 2" xfId="6745"/>
    <cellStyle name="Normal 4 9 2 33 2 2" xfId="13252"/>
    <cellStyle name="Normal 4 9 2 33 3" xfId="8523"/>
    <cellStyle name="Normal 4 9 2 33 3 2" xfId="15029"/>
    <cellStyle name="Normal 4 9 2 33 4" xfId="11493"/>
    <cellStyle name="Normal 4 9 2 34" xfId="4498"/>
    <cellStyle name="Normal 4 9 2 34 2" xfId="6746"/>
    <cellStyle name="Normal 4 9 2 34 2 2" xfId="13253"/>
    <cellStyle name="Normal 4 9 2 34 3" xfId="8524"/>
    <cellStyle name="Normal 4 9 2 34 3 2" xfId="15030"/>
    <cellStyle name="Normal 4 9 2 34 4" xfId="11494"/>
    <cellStyle name="Normal 4 9 2 35" xfId="4499"/>
    <cellStyle name="Normal 4 9 2 35 2" xfId="6747"/>
    <cellStyle name="Normal 4 9 2 35 2 2" xfId="13254"/>
    <cellStyle name="Normal 4 9 2 35 3" xfId="8525"/>
    <cellStyle name="Normal 4 9 2 35 3 2" xfId="15031"/>
    <cellStyle name="Normal 4 9 2 35 4" xfId="11495"/>
    <cellStyle name="Normal 4 9 2 36" xfId="4500"/>
    <cellStyle name="Normal 4 9 2 36 2" xfId="6748"/>
    <cellStyle name="Normal 4 9 2 36 2 2" xfId="13255"/>
    <cellStyle name="Normal 4 9 2 36 3" xfId="8526"/>
    <cellStyle name="Normal 4 9 2 36 3 2" xfId="15032"/>
    <cellStyle name="Normal 4 9 2 36 4" xfId="11496"/>
    <cellStyle name="Normal 4 9 2 37" xfId="4501"/>
    <cellStyle name="Normal 4 9 2 37 2" xfId="6749"/>
    <cellStyle name="Normal 4 9 2 37 2 2" xfId="13256"/>
    <cellStyle name="Normal 4 9 2 37 3" xfId="8527"/>
    <cellStyle name="Normal 4 9 2 37 3 2" xfId="15033"/>
    <cellStyle name="Normal 4 9 2 37 4" xfId="11497"/>
    <cellStyle name="Normal 4 9 2 38" xfId="4502"/>
    <cellStyle name="Normal 4 9 2 38 2" xfId="6750"/>
    <cellStyle name="Normal 4 9 2 38 2 2" xfId="13257"/>
    <cellStyle name="Normal 4 9 2 38 3" xfId="8528"/>
    <cellStyle name="Normal 4 9 2 38 3 2" xfId="15034"/>
    <cellStyle name="Normal 4 9 2 38 4" xfId="11498"/>
    <cellStyle name="Normal 4 9 2 39" xfId="4503"/>
    <cellStyle name="Normal 4 9 2 39 2" xfId="6751"/>
    <cellStyle name="Normal 4 9 2 39 2 2" xfId="13258"/>
    <cellStyle name="Normal 4 9 2 39 3" xfId="8529"/>
    <cellStyle name="Normal 4 9 2 39 3 2" xfId="15035"/>
    <cellStyle name="Normal 4 9 2 39 4" xfId="11499"/>
    <cellStyle name="Normal 4 9 2 4" xfId="4504"/>
    <cellStyle name="Normal 4 9 2 4 2" xfId="6752"/>
    <cellStyle name="Normal 4 9 2 4 2 2" xfId="13259"/>
    <cellStyle name="Normal 4 9 2 4 3" xfId="8530"/>
    <cellStyle name="Normal 4 9 2 4 3 2" xfId="15036"/>
    <cellStyle name="Normal 4 9 2 4 4" xfId="11500"/>
    <cellStyle name="Normal 4 9 2 40" xfId="4505"/>
    <cellStyle name="Normal 4 9 2 40 2" xfId="6753"/>
    <cellStyle name="Normal 4 9 2 40 2 2" xfId="13260"/>
    <cellStyle name="Normal 4 9 2 40 3" xfId="8531"/>
    <cellStyle name="Normal 4 9 2 40 3 2" xfId="15037"/>
    <cellStyle name="Normal 4 9 2 40 4" xfId="11501"/>
    <cellStyle name="Normal 4 9 2 41" xfId="4506"/>
    <cellStyle name="Normal 4 9 2 41 2" xfId="6754"/>
    <cellStyle name="Normal 4 9 2 41 2 2" xfId="13261"/>
    <cellStyle name="Normal 4 9 2 41 3" xfId="8532"/>
    <cellStyle name="Normal 4 9 2 41 3 2" xfId="15038"/>
    <cellStyle name="Normal 4 9 2 41 4" xfId="11502"/>
    <cellStyle name="Normal 4 9 2 42" xfId="4507"/>
    <cellStyle name="Normal 4 9 2 42 2" xfId="6755"/>
    <cellStyle name="Normal 4 9 2 42 2 2" xfId="13262"/>
    <cellStyle name="Normal 4 9 2 42 3" xfId="8533"/>
    <cellStyle name="Normal 4 9 2 42 3 2" xfId="15039"/>
    <cellStyle name="Normal 4 9 2 42 4" xfId="11503"/>
    <cellStyle name="Normal 4 9 2 43" xfId="4508"/>
    <cellStyle name="Normal 4 9 2 43 2" xfId="6756"/>
    <cellStyle name="Normal 4 9 2 43 2 2" xfId="13263"/>
    <cellStyle name="Normal 4 9 2 43 3" xfId="8534"/>
    <cellStyle name="Normal 4 9 2 43 3 2" xfId="15040"/>
    <cellStyle name="Normal 4 9 2 43 4" xfId="11504"/>
    <cellStyle name="Normal 4 9 2 44" xfId="4509"/>
    <cellStyle name="Normal 4 9 2 44 2" xfId="6757"/>
    <cellStyle name="Normal 4 9 2 44 2 2" xfId="13264"/>
    <cellStyle name="Normal 4 9 2 44 3" xfId="8535"/>
    <cellStyle name="Normal 4 9 2 44 3 2" xfId="15041"/>
    <cellStyle name="Normal 4 9 2 44 4" xfId="11505"/>
    <cellStyle name="Normal 4 9 2 45" xfId="4510"/>
    <cellStyle name="Normal 4 9 2 45 2" xfId="6758"/>
    <cellStyle name="Normal 4 9 2 45 2 2" xfId="13265"/>
    <cellStyle name="Normal 4 9 2 45 3" xfId="8536"/>
    <cellStyle name="Normal 4 9 2 45 3 2" xfId="15042"/>
    <cellStyle name="Normal 4 9 2 45 4" xfId="11506"/>
    <cellStyle name="Normal 4 9 2 46" xfId="6719"/>
    <cellStyle name="Normal 4 9 2 46 2" xfId="13226"/>
    <cellStyle name="Normal 4 9 2 47" xfId="8497"/>
    <cellStyle name="Normal 4 9 2 47 2" xfId="15003"/>
    <cellStyle name="Normal 4 9 2 48" xfId="11467"/>
    <cellStyle name="Normal 4 9 2 5" xfId="4511"/>
    <cellStyle name="Normal 4 9 2 5 2" xfId="6759"/>
    <cellStyle name="Normal 4 9 2 5 2 2" xfId="13266"/>
    <cellStyle name="Normal 4 9 2 5 3" xfId="8537"/>
    <cellStyle name="Normal 4 9 2 5 3 2" xfId="15043"/>
    <cellStyle name="Normal 4 9 2 5 4" xfId="11507"/>
    <cellStyle name="Normal 4 9 2 6" xfId="4512"/>
    <cellStyle name="Normal 4 9 2 6 2" xfId="6760"/>
    <cellStyle name="Normal 4 9 2 6 2 2" xfId="13267"/>
    <cellStyle name="Normal 4 9 2 6 3" xfId="8538"/>
    <cellStyle name="Normal 4 9 2 6 3 2" xfId="15044"/>
    <cellStyle name="Normal 4 9 2 6 4" xfId="11508"/>
    <cellStyle name="Normal 4 9 2 7" xfId="4513"/>
    <cellStyle name="Normal 4 9 2 7 2" xfId="6761"/>
    <cellStyle name="Normal 4 9 2 7 2 2" xfId="13268"/>
    <cellStyle name="Normal 4 9 2 7 3" xfId="8539"/>
    <cellStyle name="Normal 4 9 2 7 3 2" xfId="15045"/>
    <cellStyle name="Normal 4 9 2 7 4" xfId="11509"/>
    <cellStyle name="Normal 4 9 2 8" xfId="4514"/>
    <cellStyle name="Normal 4 9 2 8 2" xfId="6762"/>
    <cellStyle name="Normal 4 9 2 8 2 2" xfId="13269"/>
    <cellStyle name="Normal 4 9 2 8 3" xfId="8540"/>
    <cellStyle name="Normal 4 9 2 8 3 2" xfId="15046"/>
    <cellStyle name="Normal 4 9 2 8 4" xfId="11510"/>
    <cellStyle name="Normal 4 9 2 9" xfId="4515"/>
    <cellStyle name="Normal 4 9 2 9 2" xfId="6763"/>
    <cellStyle name="Normal 4 9 2 9 2 2" xfId="13270"/>
    <cellStyle name="Normal 4 9 2 9 3" xfId="8541"/>
    <cellStyle name="Normal 4 9 2 9 3 2" xfId="15047"/>
    <cellStyle name="Normal 4 9 2 9 4" xfId="11511"/>
    <cellStyle name="Normal 4 9 3" xfId="4516"/>
    <cellStyle name="Normal 4 9 3 2" xfId="6764"/>
    <cellStyle name="Normal 4 9 3 2 2" xfId="13271"/>
    <cellStyle name="Normal 4 9 3 3" xfId="8542"/>
    <cellStyle name="Normal 4 9 3 3 2" xfId="15048"/>
    <cellStyle name="Normal 4 9 3 4" xfId="11512"/>
    <cellStyle name="Normal 4 9 4" xfId="4517"/>
    <cellStyle name="Normal 4 9 4 2" xfId="6765"/>
    <cellStyle name="Normal 4 9 4 2 2" xfId="13272"/>
    <cellStyle name="Normal 4 9 4 3" xfId="8543"/>
    <cellStyle name="Normal 4 9 4 3 2" xfId="15049"/>
    <cellStyle name="Normal 4 9 4 4" xfId="11513"/>
    <cellStyle name="Normal 4 9 5" xfId="6718"/>
    <cellStyle name="Normal 4 9 5 2" xfId="13225"/>
    <cellStyle name="Normal 4 9 6" xfId="8496"/>
    <cellStyle name="Normal 4 9 6 2" xfId="15002"/>
    <cellStyle name="Normal 4 9 7" xfId="11466"/>
    <cellStyle name="Normal 4_REQUERIMIENTO VAPORIZADORES 2014" xfId="6152"/>
    <cellStyle name="Normal 40" xfId="10887"/>
    <cellStyle name="Normal 40 2" xfId="10913"/>
    <cellStyle name="Normal 40 2 2" xfId="16775"/>
    <cellStyle name="Normal 40 3" xfId="10915"/>
    <cellStyle name="Normal 40 3 2" xfId="16777"/>
    <cellStyle name="Normal 40 4" xfId="16749"/>
    <cellStyle name="Normal 41" xfId="10736"/>
    <cellStyle name="Normal 41 1" xfId="10737"/>
    <cellStyle name="Normal 42" xfId="10888"/>
    <cellStyle name="Normal 42 2" xfId="16750"/>
    <cellStyle name="Normal 43" xfId="10738"/>
    <cellStyle name="Normal 43 1" xfId="10739"/>
    <cellStyle name="Normal 44" xfId="10889"/>
    <cellStyle name="Normal 44 2" xfId="16751"/>
    <cellStyle name="Normal 45" xfId="10740"/>
    <cellStyle name="Normal 45 1" xfId="10741"/>
    <cellStyle name="Normal 46" xfId="10890"/>
    <cellStyle name="Normal 46 2" xfId="16752"/>
    <cellStyle name="Normal 47" xfId="10742"/>
    <cellStyle name="Normal 47 1" xfId="10743"/>
    <cellStyle name="Normal 48" xfId="4518"/>
    <cellStyle name="Normal 48 1" xfId="10744"/>
    <cellStyle name="Normal 49" xfId="10745"/>
    <cellStyle name="Normal 49 1" xfId="10746"/>
    <cellStyle name="Normal 5" xfId="4"/>
    <cellStyle name="Normal 5 10" xfId="4519"/>
    <cellStyle name="Normal 5 10 2" xfId="6766"/>
    <cellStyle name="Normal 5 10 2 2" xfId="13273"/>
    <cellStyle name="Normal 5 10 3" xfId="8544"/>
    <cellStyle name="Normal 5 10 3 2" xfId="15050"/>
    <cellStyle name="Normal 5 10 4" xfId="11514"/>
    <cellStyle name="Normal 5 2" xfId="4520"/>
    <cellStyle name="Normal 5 2 2" xfId="4521"/>
    <cellStyle name="Normal 5 2 2 2" xfId="6768"/>
    <cellStyle name="Normal 5 2 2 2 2" xfId="13275"/>
    <cellStyle name="Normal 5 2 2 3" xfId="8546"/>
    <cellStyle name="Normal 5 2 2 3 2" xfId="15052"/>
    <cellStyle name="Normal 5 2 2 4" xfId="11516"/>
    <cellStyle name="Normal 5 2 3" xfId="4522"/>
    <cellStyle name="Normal 5 2 3 2" xfId="6769"/>
    <cellStyle name="Normal 5 2 3 2 2" xfId="13276"/>
    <cellStyle name="Normal 5 2 3 3" xfId="8547"/>
    <cellStyle name="Normal 5 2 3 3 2" xfId="15053"/>
    <cellStyle name="Normal 5 2 3 4" xfId="11517"/>
    <cellStyle name="Normal 5 2 4" xfId="4523"/>
    <cellStyle name="Normal 5 2 4 2" xfId="6770"/>
    <cellStyle name="Normal 5 2 4 2 2" xfId="13277"/>
    <cellStyle name="Normal 5 2 4 3" xfId="8548"/>
    <cellStyle name="Normal 5 2 4 3 2" xfId="15054"/>
    <cellStyle name="Normal 5 2 4 4" xfId="11518"/>
    <cellStyle name="Normal 5 2 5" xfId="6767"/>
    <cellStyle name="Normal 5 2 5 2" xfId="13274"/>
    <cellStyle name="Normal 5 2 6" xfId="8545"/>
    <cellStyle name="Normal 5 2 6 2" xfId="15051"/>
    <cellStyle name="Normal 5 2 7" xfId="11515"/>
    <cellStyle name="Normal 5 3" xfId="4524"/>
    <cellStyle name="Normal 5 3 2" xfId="6771"/>
    <cellStyle name="Normal 5 3 2 2" xfId="13278"/>
    <cellStyle name="Normal 5 3 3" xfId="8549"/>
    <cellStyle name="Normal 5 3 3 2" xfId="15055"/>
    <cellStyle name="Normal 5 3 4" xfId="11519"/>
    <cellStyle name="Normal 5 4" xfId="4525"/>
    <cellStyle name="Normal 5 4 2" xfId="6772"/>
    <cellStyle name="Normal 5 4 2 2" xfId="13279"/>
    <cellStyle name="Normal 5 4 3" xfId="8550"/>
    <cellStyle name="Normal 5 4 3 2" xfId="15056"/>
    <cellStyle name="Normal 5 4 4" xfId="11520"/>
    <cellStyle name="Normal 5 5" xfId="4526"/>
    <cellStyle name="Normal 5 5 2" xfId="4527"/>
    <cellStyle name="Normal 5 5 2 2" xfId="6774"/>
    <cellStyle name="Normal 5 5 2 2 2" xfId="13281"/>
    <cellStyle name="Normal 5 5 2 3" xfId="8552"/>
    <cellStyle name="Normal 5 5 2 3 2" xfId="15058"/>
    <cellStyle name="Normal 5 5 2 4" xfId="11522"/>
    <cellStyle name="Normal 5 5 3" xfId="4528"/>
    <cellStyle name="Normal 5 5 3 2" xfId="6775"/>
    <cellStyle name="Normal 5 5 3 2 2" xfId="13282"/>
    <cellStyle name="Normal 5 5 3 3" xfId="8553"/>
    <cellStyle name="Normal 5 5 3 3 2" xfId="15059"/>
    <cellStyle name="Normal 5 5 3 4" xfId="11523"/>
    <cellStyle name="Normal 5 5 4" xfId="6773"/>
    <cellStyle name="Normal 5 5 4 2" xfId="13280"/>
    <cellStyle name="Normal 5 5 5" xfId="8551"/>
    <cellStyle name="Normal 5 5 5 2" xfId="15057"/>
    <cellStyle name="Normal 5 5 6" xfId="11521"/>
    <cellStyle name="Normal 5 6" xfId="4529"/>
    <cellStyle name="Normal 5 6 2" xfId="4530"/>
    <cellStyle name="Normal 5 6 2 2" xfId="6777"/>
    <cellStyle name="Normal 5 6 2 2 2" xfId="13284"/>
    <cellStyle name="Normal 5 6 2 3" xfId="8555"/>
    <cellStyle name="Normal 5 6 2 3 2" xfId="15061"/>
    <cellStyle name="Normal 5 6 2 4" xfId="11525"/>
    <cellStyle name="Normal 5 6 3" xfId="4531"/>
    <cellStyle name="Normal 5 6 3 2" xfId="6778"/>
    <cellStyle name="Normal 5 6 3 2 2" xfId="13285"/>
    <cellStyle name="Normal 5 6 3 3" xfId="8556"/>
    <cellStyle name="Normal 5 6 3 3 2" xfId="15062"/>
    <cellStyle name="Normal 5 6 3 4" xfId="11526"/>
    <cellStyle name="Normal 5 6 4" xfId="6776"/>
    <cellStyle name="Normal 5 6 4 2" xfId="13283"/>
    <cellStyle name="Normal 5 6 5" xfId="8554"/>
    <cellStyle name="Normal 5 6 5 2" xfId="15060"/>
    <cellStyle name="Normal 5 6 6" xfId="11524"/>
    <cellStyle name="Normal 5 7" xfId="4532"/>
    <cellStyle name="Normal 5 7 2" xfId="4533"/>
    <cellStyle name="Normal 5 7 2 10" xfId="4534"/>
    <cellStyle name="Normal 5 7 2 10 2" xfId="6781"/>
    <cellStyle name="Normal 5 7 2 10 2 2" xfId="13288"/>
    <cellStyle name="Normal 5 7 2 10 3" xfId="8559"/>
    <cellStyle name="Normal 5 7 2 10 3 2" xfId="15065"/>
    <cellStyle name="Normal 5 7 2 10 4" xfId="11529"/>
    <cellStyle name="Normal 5 7 2 11" xfId="4535"/>
    <cellStyle name="Normal 5 7 2 11 2" xfId="6782"/>
    <cellStyle name="Normal 5 7 2 11 2 2" xfId="13289"/>
    <cellStyle name="Normal 5 7 2 11 3" xfId="8560"/>
    <cellStyle name="Normal 5 7 2 11 3 2" xfId="15066"/>
    <cellStyle name="Normal 5 7 2 11 4" xfId="11530"/>
    <cellStyle name="Normal 5 7 2 12" xfId="4536"/>
    <cellStyle name="Normal 5 7 2 12 2" xfId="6783"/>
    <cellStyle name="Normal 5 7 2 12 2 2" xfId="13290"/>
    <cellStyle name="Normal 5 7 2 12 3" xfId="8561"/>
    <cellStyle name="Normal 5 7 2 12 3 2" xfId="15067"/>
    <cellStyle name="Normal 5 7 2 12 4" xfId="11531"/>
    <cellStyle name="Normal 5 7 2 13" xfId="4537"/>
    <cellStyle name="Normal 5 7 2 13 2" xfId="6784"/>
    <cellStyle name="Normal 5 7 2 13 2 2" xfId="13291"/>
    <cellStyle name="Normal 5 7 2 13 3" xfId="8562"/>
    <cellStyle name="Normal 5 7 2 13 3 2" xfId="15068"/>
    <cellStyle name="Normal 5 7 2 13 4" xfId="11532"/>
    <cellStyle name="Normal 5 7 2 14" xfId="4538"/>
    <cellStyle name="Normal 5 7 2 14 2" xfId="6785"/>
    <cellStyle name="Normal 5 7 2 14 2 2" xfId="13292"/>
    <cellStyle name="Normal 5 7 2 14 3" xfId="8563"/>
    <cellStyle name="Normal 5 7 2 14 3 2" xfId="15069"/>
    <cellStyle name="Normal 5 7 2 14 4" xfId="11533"/>
    <cellStyle name="Normal 5 7 2 15" xfId="4539"/>
    <cellStyle name="Normal 5 7 2 15 2" xfId="6786"/>
    <cellStyle name="Normal 5 7 2 15 2 2" xfId="13293"/>
    <cellStyle name="Normal 5 7 2 15 3" xfId="8564"/>
    <cellStyle name="Normal 5 7 2 15 3 2" xfId="15070"/>
    <cellStyle name="Normal 5 7 2 15 4" xfId="11534"/>
    <cellStyle name="Normal 5 7 2 16" xfId="4540"/>
    <cellStyle name="Normal 5 7 2 16 2" xfId="6787"/>
    <cellStyle name="Normal 5 7 2 16 2 2" xfId="13294"/>
    <cellStyle name="Normal 5 7 2 16 3" xfId="8565"/>
    <cellStyle name="Normal 5 7 2 16 3 2" xfId="15071"/>
    <cellStyle name="Normal 5 7 2 16 4" xfId="11535"/>
    <cellStyle name="Normal 5 7 2 17" xfId="4541"/>
    <cellStyle name="Normal 5 7 2 17 2" xfId="6788"/>
    <cellStyle name="Normal 5 7 2 17 2 2" xfId="13295"/>
    <cellStyle name="Normal 5 7 2 17 3" xfId="8566"/>
    <cellStyle name="Normal 5 7 2 17 3 2" xfId="15072"/>
    <cellStyle name="Normal 5 7 2 17 4" xfId="11536"/>
    <cellStyle name="Normal 5 7 2 18" xfId="4542"/>
    <cellStyle name="Normal 5 7 2 18 2" xfId="6789"/>
    <cellStyle name="Normal 5 7 2 18 2 2" xfId="13296"/>
    <cellStyle name="Normal 5 7 2 18 3" xfId="8567"/>
    <cellStyle name="Normal 5 7 2 18 3 2" xfId="15073"/>
    <cellStyle name="Normal 5 7 2 18 4" xfId="11537"/>
    <cellStyle name="Normal 5 7 2 19" xfId="4543"/>
    <cellStyle name="Normal 5 7 2 19 2" xfId="6790"/>
    <cellStyle name="Normal 5 7 2 19 2 2" xfId="13297"/>
    <cellStyle name="Normal 5 7 2 19 3" xfId="8568"/>
    <cellStyle name="Normal 5 7 2 19 3 2" xfId="15074"/>
    <cellStyle name="Normal 5 7 2 19 4" xfId="11538"/>
    <cellStyle name="Normal 5 7 2 2" xfId="4544"/>
    <cellStyle name="Normal 5 7 2 2 2" xfId="6791"/>
    <cellStyle name="Normal 5 7 2 2 2 2" xfId="13298"/>
    <cellStyle name="Normal 5 7 2 2 3" xfId="8569"/>
    <cellStyle name="Normal 5 7 2 2 3 2" xfId="15075"/>
    <cellStyle name="Normal 5 7 2 2 4" xfId="11539"/>
    <cellStyle name="Normal 5 7 2 20" xfId="4545"/>
    <cellStyle name="Normal 5 7 2 20 2" xfId="6792"/>
    <cellStyle name="Normal 5 7 2 20 2 2" xfId="13299"/>
    <cellStyle name="Normal 5 7 2 20 3" xfId="8570"/>
    <cellStyle name="Normal 5 7 2 20 3 2" xfId="15076"/>
    <cellStyle name="Normal 5 7 2 20 4" xfId="11540"/>
    <cellStyle name="Normal 5 7 2 21" xfId="4546"/>
    <cellStyle name="Normal 5 7 2 21 2" xfId="6793"/>
    <cellStyle name="Normal 5 7 2 21 2 2" xfId="13300"/>
    <cellStyle name="Normal 5 7 2 21 3" xfId="8571"/>
    <cellStyle name="Normal 5 7 2 21 3 2" xfId="15077"/>
    <cellStyle name="Normal 5 7 2 21 4" xfId="11541"/>
    <cellStyle name="Normal 5 7 2 22" xfId="4547"/>
    <cellStyle name="Normal 5 7 2 22 2" xfId="6794"/>
    <cellStyle name="Normal 5 7 2 22 2 2" xfId="13301"/>
    <cellStyle name="Normal 5 7 2 22 3" xfId="8572"/>
    <cellStyle name="Normal 5 7 2 22 3 2" xfId="15078"/>
    <cellStyle name="Normal 5 7 2 22 4" xfId="11542"/>
    <cellStyle name="Normal 5 7 2 23" xfId="4548"/>
    <cellStyle name="Normal 5 7 2 23 2" xfId="6795"/>
    <cellStyle name="Normal 5 7 2 23 2 2" xfId="13302"/>
    <cellStyle name="Normal 5 7 2 23 3" xfId="8573"/>
    <cellStyle name="Normal 5 7 2 23 3 2" xfId="15079"/>
    <cellStyle name="Normal 5 7 2 23 4" xfId="11543"/>
    <cellStyle name="Normal 5 7 2 24" xfId="4549"/>
    <cellStyle name="Normal 5 7 2 24 2" xfId="6796"/>
    <cellStyle name="Normal 5 7 2 24 2 2" xfId="13303"/>
    <cellStyle name="Normal 5 7 2 24 3" xfId="8574"/>
    <cellStyle name="Normal 5 7 2 24 3 2" xfId="15080"/>
    <cellStyle name="Normal 5 7 2 24 4" xfId="11544"/>
    <cellStyle name="Normal 5 7 2 25" xfId="4550"/>
    <cellStyle name="Normal 5 7 2 25 2" xfId="6797"/>
    <cellStyle name="Normal 5 7 2 25 2 2" xfId="13304"/>
    <cellStyle name="Normal 5 7 2 25 3" xfId="8575"/>
    <cellStyle name="Normal 5 7 2 25 3 2" xfId="15081"/>
    <cellStyle name="Normal 5 7 2 25 4" xfId="11545"/>
    <cellStyle name="Normal 5 7 2 26" xfId="4551"/>
    <cellStyle name="Normal 5 7 2 26 2" xfId="6798"/>
    <cellStyle name="Normal 5 7 2 26 2 2" xfId="13305"/>
    <cellStyle name="Normal 5 7 2 26 3" xfId="8576"/>
    <cellStyle name="Normal 5 7 2 26 3 2" xfId="15082"/>
    <cellStyle name="Normal 5 7 2 26 4" xfId="11546"/>
    <cellStyle name="Normal 5 7 2 27" xfId="4552"/>
    <cellStyle name="Normal 5 7 2 27 2" xfId="6799"/>
    <cellStyle name="Normal 5 7 2 27 2 2" xfId="13306"/>
    <cellStyle name="Normal 5 7 2 27 3" xfId="8577"/>
    <cellStyle name="Normal 5 7 2 27 3 2" xfId="15083"/>
    <cellStyle name="Normal 5 7 2 27 4" xfId="11547"/>
    <cellStyle name="Normal 5 7 2 28" xfId="4553"/>
    <cellStyle name="Normal 5 7 2 28 2" xfId="6800"/>
    <cellStyle name="Normal 5 7 2 28 2 2" xfId="13307"/>
    <cellStyle name="Normal 5 7 2 28 3" xfId="8578"/>
    <cellStyle name="Normal 5 7 2 28 3 2" xfId="15084"/>
    <cellStyle name="Normal 5 7 2 28 4" xfId="11548"/>
    <cellStyle name="Normal 5 7 2 29" xfId="4554"/>
    <cellStyle name="Normal 5 7 2 29 2" xfId="6801"/>
    <cellStyle name="Normal 5 7 2 29 2 2" xfId="13308"/>
    <cellStyle name="Normal 5 7 2 29 3" xfId="8579"/>
    <cellStyle name="Normal 5 7 2 29 3 2" xfId="15085"/>
    <cellStyle name="Normal 5 7 2 29 4" xfId="11549"/>
    <cellStyle name="Normal 5 7 2 3" xfId="4555"/>
    <cellStyle name="Normal 5 7 2 3 2" xfId="6802"/>
    <cellStyle name="Normal 5 7 2 3 2 2" xfId="13309"/>
    <cellStyle name="Normal 5 7 2 3 3" xfId="8580"/>
    <cellStyle name="Normal 5 7 2 3 3 2" xfId="15086"/>
    <cellStyle name="Normal 5 7 2 3 4" xfId="11550"/>
    <cellStyle name="Normal 5 7 2 30" xfId="4556"/>
    <cellStyle name="Normal 5 7 2 30 2" xfId="6803"/>
    <cellStyle name="Normal 5 7 2 30 2 2" xfId="13310"/>
    <cellStyle name="Normal 5 7 2 30 3" xfId="8581"/>
    <cellStyle name="Normal 5 7 2 30 3 2" xfId="15087"/>
    <cellStyle name="Normal 5 7 2 30 4" xfId="11551"/>
    <cellStyle name="Normal 5 7 2 31" xfId="4557"/>
    <cellStyle name="Normal 5 7 2 31 2" xfId="6804"/>
    <cellStyle name="Normal 5 7 2 31 2 2" xfId="13311"/>
    <cellStyle name="Normal 5 7 2 31 3" xfId="8582"/>
    <cellStyle name="Normal 5 7 2 31 3 2" xfId="15088"/>
    <cellStyle name="Normal 5 7 2 31 4" xfId="11552"/>
    <cellStyle name="Normal 5 7 2 32" xfId="4558"/>
    <cellStyle name="Normal 5 7 2 32 2" xfId="6805"/>
    <cellStyle name="Normal 5 7 2 32 2 2" xfId="13312"/>
    <cellStyle name="Normal 5 7 2 32 3" xfId="8583"/>
    <cellStyle name="Normal 5 7 2 32 3 2" xfId="15089"/>
    <cellStyle name="Normal 5 7 2 32 4" xfId="11553"/>
    <cellStyle name="Normal 5 7 2 33" xfId="4559"/>
    <cellStyle name="Normal 5 7 2 33 2" xfId="6806"/>
    <cellStyle name="Normal 5 7 2 33 2 2" xfId="13313"/>
    <cellStyle name="Normal 5 7 2 33 3" xfId="8584"/>
    <cellStyle name="Normal 5 7 2 33 3 2" xfId="15090"/>
    <cellStyle name="Normal 5 7 2 33 4" xfId="11554"/>
    <cellStyle name="Normal 5 7 2 34" xfId="4560"/>
    <cellStyle name="Normal 5 7 2 34 2" xfId="6807"/>
    <cellStyle name="Normal 5 7 2 34 2 2" xfId="13314"/>
    <cellStyle name="Normal 5 7 2 34 3" xfId="8585"/>
    <cellStyle name="Normal 5 7 2 34 3 2" xfId="15091"/>
    <cellStyle name="Normal 5 7 2 34 4" xfId="11555"/>
    <cellStyle name="Normal 5 7 2 35" xfId="4561"/>
    <cellStyle name="Normal 5 7 2 35 2" xfId="6808"/>
    <cellStyle name="Normal 5 7 2 35 2 2" xfId="13315"/>
    <cellStyle name="Normal 5 7 2 35 3" xfId="8586"/>
    <cellStyle name="Normal 5 7 2 35 3 2" xfId="15092"/>
    <cellStyle name="Normal 5 7 2 35 4" xfId="11556"/>
    <cellStyle name="Normal 5 7 2 36" xfId="4562"/>
    <cellStyle name="Normal 5 7 2 36 2" xfId="6809"/>
    <cellStyle name="Normal 5 7 2 36 2 2" xfId="13316"/>
    <cellStyle name="Normal 5 7 2 36 3" xfId="8587"/>
    <cellStyle name="Normal 5 7 2 36 3 2" xfId="15093"/>
    <cellStyle name="Normal 5 7 2 36 4" xfId="11557"/>
    <cellStyle name="Normal 5 7 2 37" xfId="4563"/>
    <cellStyle name="Normal 5 7 2 37 2" xfId="6810"/>
    <cellStyle name="Normal 5 7 2 37 2 2" xfId="13317"/>
    <cellStyle name="Normal 5 7 2 37 3" xfId="8588"/>
    <cellStyle name="Normal 5 7 2 37 3 2" xfId="15094"/>
    <cellStyle name="Normal 5 7 2 37 4" xfId="11558"/>
    <cellStyle name="Normal 5 7 2 38" xfId="4564"/>
    <cellStyle name="Normal 5 7 2 38 2" xfId="6811"/>
    <cellStyle name="Normal 5 7 2 38 2 2" xfId="13318"/>
    <cellStyle name="Normal 5 7 2 38 3" xfId="8589"/>
    <cellStyle name="Normal 5 7 2 38 3 2" xfId="15095"/>
    <cellStyle name="Normal 5 7 2 38 4" xfId="11559"/>
    <cellStyle name="Normal 5 7 2 39" xfId="4565"/>
    <cellStyle name="Normal 5 7 2 39 2" xfId="6812"/>
    <cellStyle name="Normal 5 7 2 39 2 2" xfId="13319"/>
    <cellStyle name="Normal 5 7 2 39 3" xfId="8590"/>
    <cellStyle name="Normal 5 7 2 39 3 2" xfId="15096"/>
    <cellStyle name="Normal 5 7 2 39 4" xfId="11560"/>
    <cellStyle name="Normal 5 7 2 4" xfId="4566"/>
    <cellStyle name="Normal 5 7 2 4 2" xfId="6813"/>
    <cellStyle name="Normal 5 7 2 4 2 2" xfId="13320"/>
    <cellStyle name="Normal 5 7 2 4 3" xfId="8591"/>
    <cellStyle name="Normal 5 7 2 4 3 2" xfId="15097"/>
    <cellStyle name="Normal 5 7 2 4 4" xfId="11561"/>
    <cellStyle name="Normal 5 7 2 40" xfId="4567"/>
    <cellStyle name="Normal 5 7 2 40 2" xfId="6814"/>
    <cellStyle name="Normal 5 7 2 40 2 2" xfId="13321"/>
    <cellStyle name="Normal 5 7 2 40 3" xfId="8592"/>
    <cellStyle name="Normal 5 7 2 40 3 2" xfId="15098"/>
    <cellStyle name="Normal 5 7 2 40 4" xfId="11562"/>
    <cellStyle name="Normal 5 7 2 41" xfId="4568"/>
    <cellStyle name="Normal 5 7 2 41 2" xfId="6815"/>
    <cellStyle name="Normal 5 7 2 41 2 2" xfId="13322"/>
    <cellStyle name="Normal 5 7 2 41 3" xfId="8593"/>
    <cellStyle name="Normal 5 7 2 41 3 2" xfId="15099"/>
    <cellStyle name="Normal 5 7 2 41 4" xfId="11563"/>
    <cellStyle name="Normal 5 7 2 42" xfId="4569"/>
    <cellStyle name="Normal 5 7 2 42 2" xfId="6816"/>
    <cellStyle name="Normal 5 7 2 42 2 2" xfId="13323"/>
    <cellStyle name="Normal 5 7 2 42 3" xfId="8594"/>
    <cellStyle name="Normal 5 7 2 42 3 2" xfId="15100"/>
    <cellStyle name="Normal 5 7 2 42 4" xfId="11564"/>
    <cellStyle name="Normal 5 7 2 43" xfId="4570"/>
    <cellStyle name="Normal 5 7 2 43 2" xfId="6817"/>
    <cellStyle name="Normal 5 7 2 43 2 2" xfId="13324"/>
    <cellStyle name="Normal 5 7 2 43 3" xfId="8595"/>
    <cellStyle name="Normal 5 7 2 43 3 2" xfId="15101"/>
    <cellStyle name="Normal 5 7 2 43 4" xfId="11565"/>
    <cellStyle name="Normal 5 7 2 44" xfId="4571"/>
    <cellStyle name="Normal 5 7 2 44 2" xfId="6818"/>
    <cellStyle name="Normal 5 7 2 44 2 2" xfId="13325"/>
    <cellStyle name="Normal 5 7 2 44 3" xfId="8596"/>
    <cellStyle name="Normal 5 7 2 44 3 2" xfId="15102"/>
    <cellStyle name="Normal 5 7 2 44 4" xfId="11566"/>
    <cellStyle name="Normal 5 7 2 45" xfId="4572"/>
    <cellStyle name="Normal 5 7 2 45 2" xfId="6819"/>
    <cellStyle name="Normal 5 7 2 45 2 2" xfId="13326"/>
    <cellStyle name="Normal 5 7 2 45 3" xfId="8597"/>
    <cellStyle name="Normal 5 7 2 45 3 2" xfId="15103"/>
    <cellStyle name="Normal 5 7 2 45 4" xfId="11567"/>
    <cellStyle name="Normal 5 7 2 46" xfId="6780"/>
    <cellStyle name="Normal 5 7 2 46 2" xfId="13287"/>
    <cellStyle name="Normal 5 7 2 47" xfId="8558"/>
    <cellStyle name="Normal 5 7 2 47 2" xfId="15064"/>
    <cellStyle name="Normal 5 7 2 48" xfId="11528"/>
    <cellStyle name="Normal 5 7 2 5" xfId="4573"/>
    <cellStyle name="Normal 5 7 2 5 2" xfId="6820"/>
    <cellStyle name="Normal 5 7 2 5 2 2" xfId="13327"/>
    <cellStyle name="Normal 5 7 2 5 3" xfId="8598"/>
    <cellStyle name="Normal 5 7 2 5 3 2" xfId="15104"/>
    <cellStyle name="Normal 5 7 2 5 4" xfId="11568"/>
    <cellStyle name="Normal 5 7 2 6" xfId="4574"/>
    <cellStyle name="Normal 5 7 2 6 2" xfId="6821"/>
    <cellStyle name="Normal 5 7 2 6 2 2" xfId="13328"/>
    <cellStyle name="Normal 5 7 2 6 3" xfId="8599"/>
    <cellStyle name="Normal 5 7 2 6 3 2" xfId="15105"/>
    <cellStyle name="Normal 5 7 2 6 4" xfId="11569"/>
    <cellStyle name="Normal 5 7 2 7" xfId="4575"/>
    <cellStyle name="Normal 5 7 2 7 2" xfId="6822"/>
    <cellStyle name="Normal 5 7 2 7 2 2" xfId="13329"/>
    <cellStyle name="Normal 5 7 2 7 3" xfId="8600"/>
    <cellStyle name="Normal 5 7 2 7 3 2" xfId="15106"/>
    <cellStyle name="Normal 5 7 2 7 4" xfId="11570"/>
    <cellStyle name="Normal 5 7 2 8" xfId="4576"/>
    <cellStyle name="Normal 5 7 2 8 2" xfId="6823"/>
    <cellStyle name="Normal 5 7 2 8 2 2" xfId="13330"/>
    <cellStyle name="Normal 5 7 2 8 3" xfId="8601"/>
    <cellStyle name="Normal 5 7 2 8 3 2" xfId="15107"/>
    <cellStyle name="Normal 5 7 2 8 4" xfId="11571"/>
    <cellStyle name="Normal 5 7 2 9" xfId="4577"/>
    <cellStyle name="Normal 5 7 2 9 2" xfId="6824"/>
    <cellStyle name="Normal 5 7 2 9 2 2" xfId="13331"/>
    <cellStyle name="Normal 5 7 2 9 3" xfId="8602"/>
    <cellStyle name="Normal 5 7 2 9 3 2" xfId="15108"/>
    <cellStyle name="Normal 5 7 2 9 4" xfId="11572"/>
    <cellStyle name="Normal 5 7 3" xfId="4578"/>
    <cellStyle name="Normal 5 7 4" xfId="6779"/>
    <cellStyle name="Normal 5 7 4 2" xfId="13286"/>
    <cellStyle name="Normal 5 7 5" xfId="8557"/>
    <cellStyle name="Normal 5 7 5 2" xfId="15063"/>
    <cellStyle name="Normal 5 7 6" xfId="11527"/>
    <cellStyle name="Normal 5 8" xfId="4579"/>
    <cellStyle name="Normal 5 8 10" xfId="4580"/>
    <cellStyle name="Normal 5 8 10 2" xfId="6826"/>
    <cellStyle name="Normal 5 8 10 2 2" xfId="13333"/>
    <cellStyle name="Normal 5 8 10 3" xfId="8604"/>
    <cellStyle name="Normal 5 8 10 3 2" xfId="15110"/>
    <cellStyle name="Normal 5 8 10 4" xfId="11574"/>
    <cellStyle name="Normal 5 8 11" xfId="4581"/>
    <cellStyle name="Normal 5 8 11 2" xfId="6827"/>
    <cellStyle name="Normal 5 8 11 2 2" xfId="13334"/>
    <cellStyle name="Normal 5 8 11 3" xfId="8605"/>
    <cellStyle name="Normal 5 8 11 3 2" xfId="15111"/>
    <cellStyle name="Normal 5 8 11 4" xfId="11575"/>
    <cellStyle name="Normal 5 8 12" xfId="4582"/>
    <cellStyle name="Normal 5 8 12 2" xfId="6828"/>
    <cellStyle name="Normal 5 8 12 2 2" xfId="13335"/>
    <cellStyle name="Normal 5 8 12 3" xfId="8606"/>
    <cellStyle name="Normal 5 8 12 3 2" xfId="15112"/>
    <cellStyle name="Normal 5 8 12 4" xfId="11576"/>
    <cellStyle name="Normal 5 8 13" xfId="4583"/>
    <cellStyle name="Normal 5 8 13 2" xfId="6829"/>
    <cellStyle name="Normal 5 8 13 2 2" xfId="13336"/>
    <cellStyle name="Normal 5 8 13 3" xfId="8607"/>
    <cellStyle name="Normal 5 8 13 3 2" xfId="15113"/>
    <cellStyle name="Normal 5 8 13 4" xfId="11577"/>
    <cellStyle name="Normal 5 8 14" xfId="4584"/>
    <cellStyle name="Normal 5 8 14 2" xfId="6830"/>
    <cellStyle name="Normal 5 8 14 2 2" xfId="13337"/>
    <cellStyle name="Normal 5 8 14 3" xfId="8608"/>
    <cellStyle name="Normal 5 8 14 3 2" xfId="15114"/>
    <cellStyle name="Normal 5 8 14 4" xfId="11578"/>
    <cellStyle name="Normal 5 8 15" xfId="4585"/>
    <cellStyle name="Normal 5 8 15 2" xfId="6831"/>
    <cellStyle name="Normal 5 8 15 2 2" xfId="13338"/>
    <cellStyle name="Normal 5 8 15 3" xfId="8609"/>
    <cellStyle name="Normal 5 8 15 3 2" xfId="15115"/>
    <cellStyle name="Normal 5 8 15 4" xfId="11579"/>
    <cellStyle name="Normal 5 8 16" xfId="4586"/>
    <cellStyle name="Normal 5 8 16 2" xfId="6832"/>
    <cellStyle name="Normal 5 8 16 2 2" xfId="13339"/>
    <cellStyle name="Normal 5 8 16 3" xfId="8610"/>
    <cellStyle name="Normal 5 8 16 3 2" xfId="15116"/>
    <cellStyle name="Normal 5 8 16 4" xfId="11580"/>
    <cellStyle name="Normal 5 8 17" xfId="4587"/>
    <cellStyle name="Normal 5 8 17 2" xfId="6833"/>
    <cellStyle name="Normal 5 8 17 2 2" xfId="13340"/>
    <cellStyle name="Normal 5 8 17 3" xfId="8611"/>
    <cellStyle name="Normal 5 8 17 3 2" xfId="15117"/>
    <cellStyle name="Normal 5 8 17 4" xfId="11581"/>
    <cellStyle name="Normal 5 8 18" xfId="4588"/>
    <cellStyle name="Normal 5 8 18 2" xfId="6834"/>
    <cellStyle name="Normal 5 8 18 2 2" xfId="13341"/>
    <cellStyle name="Normal 5 8 18 3" xfId="8612"/>
    <cellStyle name="Normal 5 8 18 3 2" xfId="15118"/>
    <cellStyle name="Normal 5 8 18 4" xfId="11582"/>
    <cellStyle name="Normal 5 8 19" xfId="4589"/>
    <cellStyle name="Normal 5 8 19 2" xfId="6835"/>
    <cellStyle name="Normal 5 8 19 2 2" xfId="13342"/>
    <cellStyle name="Normal 5 8 19 3" xfId="8613"/>
    <cellStyle name="Normal 5 8 19 3 2" xfId="15119"/>
    <cellStyle name="Normal 5 8 19 4" xfId="11583"/>
    <cellStyle name="Normal 5 8 2" xfId="4590"/>
    <cellStyle name="Normal 5 8 2 2" xfId="6836"/>
    <cellStyle name="Normal 5 8 2 2 2" xfId="13343"/>
    <cellStyle name="Normal 5 8 2 3" xfId="8614"/>
    <cellStyle name="Normal 5 8 2 3 2" xfId="15120"/>
    <cellStyle name="Normal 5 8 2 4" xfId="11584"/>
    <cellStyle name="Normal 5 8 20" xfId="4591"/>
    <cellStyle name="Normal 5 8 20 2" xfId="6837"/>
    <cellStyle name="Normal 5 8 20 2 2" xfId="13344"/>
    <cellStyle name="Normal 5 8 20 3" xfId="8615"/>
    <cellStyle name="Normal 5 8 20 3 2" xfId="15121"/>
    <cellStyle name="Normal 5 8 20 4" xfId="11585"/>
    <cellStyle name="Normal 5 8 21" xfId="4592"/>
    <cellStyle name="Normal 5 8 21 2" xfId="6838"/>
    <cellStyle name="Normal 5 8 21 2 2" xfId="13345"/>
    <cellStyle name="Normal 5 8 21 3" xfId="8616"/>
    <cellStyle name="Normal 5 8 21 3 2" xfId="15122"/>
    <cellStyle name="Normal 5 8 21 4" xfId="11586"/>
    <cellStyle name="Normal 5 8 22" xfId="4593"/>
    <cellStyle name="Normal 5 8 22 2" xfId="6839"/>
    <cellStyle name="Normal 5 8 22 2 2" xfId="13346"/>
    <cellStyle name="Normal 5 8 22 3" xfId="8617"/>
    <cellStyle name="Normal 5 8 22 3 2" xfId="15123"/>
    <cellStyle name="Normal 5 8 22 4" xfId="11587"/>
    <cellStyle name="Normal 5 8 23" xfId="4594"/>
    <cellStyle name="Normal 5 8 23 2" xfId="6840"/>
    <cellStyle name="Normal 5 8 23 2 2" xfId="13347"/>
    <cellStyle name="Normal 5 8 23 3" xfId="8618"/>
    <cellStyle name="Normal 5 8 23 3 2" xfId="15124"/>
    <cellStyle name="Normal 5 8 23 4" xfId="11588"/>
    <cellStyle name="Normal 5 8 24" xfId="4595"/>
    <cellStyle name="Normal 5 8 24 2" xfId="6841"/>
    <cellStyle name="Normal 5 8 24 2 2" xfId="13348"/>
    <cellStyle name="Normal 5 8 24 3" xfId="8619"/>
    <cellStyle name="Normal 5 8 24 3 2" xfId="15125"/>
    <cellStyle name="Normal 5 8 24 4" xfId="11589"/>
    <cellStyle name="Normal 5 8 25" xfId="4596"/>
    <cellStyle name="Normal 5 8 25 2" xfId="6842"/>
    <cellStyle name="Normal 5 8 25 2 2" xfId="13349"/>
    <cellStyle name="Normal 5 8 25 3" xfId="8620"/>
    <cellStyle name="Normal 5 8 25 3 2" xfId="15126"/>
    <cellStyle name="Normal 5 8 25 4" xfId="11590"/>
    <cellStyle name="Normal 5 8 26" xfId="4597"/>
    <cellStyle name="Normal 5 8 26 2" xfId="6843"/>
    <cellStyle name="Normal 5 8 26 2 2" xfId="13350"/>
    <cellStyle name="Normal 5 8 26 3" xfId="8621"/>
    <cellStyle name="Normal 5 8 26 3 2" xfId="15127"/>
    <cellStyle name="Normal 5 8 26 4" xfId="11591"/>
    <cellStyle name="Normal 5 8 27" xfId="4598"/>
    <cellStyle name="Normal 5 8 27 2" xfId="6844"/>
    <cellStyle name="Normal 5 8 27 2 2" xfId="13351"/>
    <cellStyle name="Normal 5 8 27 3" xfId="8622"/>
    <cellStyle name="Normal 5 8 27 3 2" xfId="15128"/>
    <cellStyle name="Normal 5 8 27 4" xfId="11592"/>
    <cellStyle name="Normal 5 8 28" xfId="4599"/>
    <cellStyle name="Normal 5 8 28 2" xfId="6845"/>
    <cellStyle name="Normal 5 8 28 2 2" xfId="13352"/>
    <cellStyle name="Normal 5 8 28 3" xfId="8623"/>
    <cellStyle name="Normal 5 8 28 3 2" xfId="15129"/>
    <cellStyle name="Normal 5 8 28 4" xfId="11593"/>
    <cellStyle name="Normal 5 8 29" xfId="4600"/>
    <cellStyle name="Normal 5 8 29 2" xfId="6846"/>
    <cellStyle name="Normal 5 8 29 2 2" xfId="13353"/>
    <cellStyle name="Normal 5 8 29 3" xfId="8624"/>
    <cellStyle name="Normal 5 8 29 3 2" xfId="15130"/>
    <cellStyle name="Normal 5 8 29 4" xfId="11594"/>
    <cellStyle name="Normal 5 8 3" xfId="4601"/>
    <cellStyle name="Normal 5 8 3 2" xfId="6847"/>
    <cellStyle name="Normal 5 8 3 2 2" xfId="13354"/>
    <cellStyle name="Normal 5 8 3 3" xfId="8625"/>
    <cellStyle name="Normal 5 8 3 3 2" xfId="15131"/>
    <cellStyle name="Normal 5 8 3 4" xfId="11595"/>
    <cellStyle name="Normal 5 8 30" xfId="4602"/>
    <cellStyle name="Normal 5 8 30 2" xfId="6848"/>
    <cellStyle name="Normal 5 8 30 2 2" xfId="13355"/>
    <cellStyle name="Normal 5 8 30 3" xfId="8626"/>
    <cellStyle name="Normal 5 8 30 3 2" xfId="15132"/>
    <cellStyle name="Normal 5 8 30 4" xfId="11596"/>
    <cellStyle name="Normal 5 8 31" xfId="4603"/>
    <cellStyle name="Normal 5 8 31 2" xfId="6849"/>
    <cellStyle name="Normal 5 8 31 2 2" xfId="13356"/>
    <cellStyle name="Normal 5 8 31 3" xfId="8627"/>
    <cellStyle name="Normal 5 8 31 3 2" xfId="15133"/>
    <cellStyle name="Normal 5 8 31 4" xfId="11597"/>
    <cellStyle name="Normal 5 8 32" xfId="4604"/>
    <cellStyle name="Normal 5 8 32 2" xfId="6850"/>
    <cellStyle name="Normal 5 8 32 2 2" xfId="13357"/>
    <cellStyle name="Normal 5 8 32 3" xfId="8628"/>
    <cellStyle name="Normal 5 8 32 3 2" xfId="15134"/>
    <cellStyle name="Normal 5 8 32 4" xfId="11598"/>
    <cellStyle name="Normal 5 8 33" xfId="4605"/>
    <cellStyle name="Normal 5 8 33 2" xfId="6851"/>
    <cellStyle name="Normal 5 8 33 2 2" xfId="13358"/>
    <cellStyle name="Normal 5 8 33 3" xfId="8629"/>
    <cellStyle name="Normal 5 8 33 3 2" xfId="15135"/>
    <cellStyle name="Normal 5 8 33 4" xfId="11599"/>
    <cellStyle name="Normal 5 8 34" xfId="4606"/>
    <cellStyle name="Normal 5 8 34 2" xfId="6852"/>
    <cellStyle name="Normal 5 8 34 2 2" xfId="13359"/>
    <cellStyle name="Normal 5 8 34 3" xfId="8630"/>
    <cellStyle name="Normal 5 8 34 3 2" xfId="15136"/>
    <cellStyle name="Normal 5 8 34 4" xfId="11600"/>
    <cellStyle name="Normal 5 8 35" xfId="4607"/>
    <cellStyle name="Normal 5 8 35 2" xfId="6853"/>
    <cellStyle name="Normal 5 8 35 2 2" xfId="13360"/>
    <cellStyle name="Normal 5 8 35 3" xfId="8631"/>
    <cellStyle name="Normal 5 8 35 3 2" xfId="15137"/>
    <cellStyle name="Normal 5 8 35 4" xfId="11601"/>
    <cellStyle name="Normal 5 8 36" xfId="4608"/>
    <cellStyle name="Normal 5 8 36 2" xfId="6854"/>
    <cellStyle name="Normal 5 8 36 2 2" xfId="13361"/>
    <cellStyle name="Normal 5 8 36 3" xfId="8632"/>
    <cellStyle name="Normal 5 8 36 3 2" xfId="15138"/>
    <cellStyle name="Normal 5 8 36 4" xfId="11602"/>
    <cellStyle name="Normal 5 8 37" xfId="4609"/>
    <cellStyle name="Normal 5 8 37 2" xfId="6855"/>
    <cellStyle name="Normal 5 8 37 2 2" xfId="13362"/>
    <cellStyle name="Normal 5 8 37 3" xfId="8633"/>
    <cellStyle name="Normal 5 8 37 3 2" xfId="15139"/>
    <cellStyle name="Normal 5 8 37 4" xfId="11603"/>
    <cellStyle name="Normal 5 8 38" xfId="4610"/>
    <cellStyle name="Normal 5 8 38 2" xfId="6856"/>
    <cellStyle name="Normal 5 8 38 2 2" xfId="13363"/>
    <cellStyle name="Normal 5 8 38 3" xfId="8634"/>
    <cellStyle name="Normal 5 8 38 3 2" xfId="15140"/>
    <cellStyle name="Normal 5 8 38 4" xfId="11604"/>
    <cellStyle name="Normal 5 8 39" xfId="4611"/>
    <cellStyle name="Normal 5 8 39 2" xfId="6857"/>
    <cellStyle name="Normal 5 8 39 2 2" xfId="13364"/>
    <cellStyle name="Normal 5 8 39 3" xfId="8635"/>
    <cellStyle name="Normal 5 8 39 3 2" xfId="15141"/>
    <cellStyle name="Normal 5 8 39 4" xfId="11605"/>
    <cellStyle name="Normal 5 8 4" xfId="4612"/>
    <cellStyle name="Normal 5 8 4 2" xfId="6858"/>
    <cellStyle name="Normal 5 8 4 2 2" xfId="13365"/>
    <cellStyle name="Normal 5 8 4 3" xfId="8636"/>
    <cellStyle name="Normal 5 8 4 3 2" xfId="15142"/>
    <cellStyle name="Normal 5 8 4 4" xfId="11606"/>
    <cellStyle name="Normal 5 8 40" xfId="4613"/>
    <cellStyle name="Normal 5 8 40 2" xfId="6859"/>
    <cellStyle name="Normal 5 8 40 2 2" xfId="13366"/>
    <cellStyle name="Normal 5 8 40 3" xfId="8637"/>
    <cellStyle name="Normal 5 8 40 3 2" xfId="15143"/>
    <cellStyle name="Normal 5 8 40 4" xfId="11607"/>
    <cellStyle name="Normal 5 8 41" xfId="4614"/>
    <cellStyle name="Normal 5 8 41 2" xfId="6860"/>
    <cellStyle name="Normal 5 8 41 2 2" xfId="13367"/>
    <cellStyle name="Normal 5 8 41 3" xfId="8638"/>
    <cellStyle name="Normal 5 8 41 3 2" xfId="15144"/>
    <cellStyle name="Normal 5 8 41 4" xfId="11608"/>
    <cellStyle name="Normal 5 8 42" xfId="4615"/>
    <cellStyle name="Normal 5 8 42 2" xfId="6861"/>
    <cellStyle name="Normal 5 8 42 2 2" xfId="13368"/>
    <cellStyle name="Normal 5 8 42 3" xfId="8639"/>
    <cellStyle name="Normal 5 8 42 3 2" xfId="15145"/>
    <cellStyle name="Normal 5 8 42 4" xfId="11609"/>
    <cellStyle name="Normal 5 8 43" xfId="4616"/>
    <cellStyle name="Normal 5 8 43 2" xfId="6862"/>
    <cellStyle name="Normal 5 8 43 2 2" xfId="13369"/>
    <cellStyle name="Normal 5 8 43 3" xfId="8640"/>
    <cellStyle name="Normal 5 8 43 3 2" xfId="15146"/>
    <cellStyle name="Normal 5 8 43 4" xfId="11610"/>
    <cellStyle name="Normal 5 8 44" xfId="4617"/>
    <cellStyle name="Normal 5 8 44 2" xfId="6863"/>
    <cellStyle name="Normal 5 8 44 2 2" xfId="13370"/>
    <cellStyle name="Normal 5 8 44 3" xfId="8641"/>
    <cellStyle name="Normal 5 8 44 3 2" xfId="15147"/>
    <cellStyle name="Normal 5 8 44 4" xfId="11611"/>
    <cellStyle name="Normal 5 8 45" xfId="4618"/>
    <cellStyle name="Normal 5 8 45 2" xfId="6864"/>
    <cellStyle name="Normal 5 8 45 2 2" xfId="13371"/>
    <cellStyle name="Normal 5 8 45 3" xfId="8642"/>
    <cellStyle name="Normal 5 8 45 3 2" xfId="15148"/>
    <cellStyle name="Normal 5 8 45 4" xfId="11612"/>
    <cellStyle name="Normal 5 8 46" xfId="6825"/>
    <cellStyle name="Normal 5 8 46 2" xfId="13332"/>
    <cellStyle name="Normal 5 8 47" xfId="8603"/>
    <cellStyle name="Normal 5 8 47 2" xfId="15109"/>
    <cellStyle name="Normal 5 8 48" xfId="11573"/>
    <cellStyle name="Normal 5 8 5" xfId="4619"/>
    <cellStyle name="Normal 5 8 5 2" xfId="6865"/>
    <cellStyle name="Normal 5 8 5 2 2" xfId="13372"/>
    <cellStyle name="Normal 5 8 5 3" xfId="8643"/>
    <cellStyle name="Normal 5 8 5 3 2" xfId="15149"/>
    <cellStyle name="Normal 5 8 5 4" xfId="11613"/>
    <cellStyle name="Normal 5 8 6" xfId="4620"/>
    <cellStyle name="Normal 5 8 6 2" xfId="6866"/>
    <cellStyle name="Normal 5 8 6 2 2" xfId="13373"/>
    <cellStyle name="Normal 5 8 6 3" xfId="8644"/>
    <cellStyle name="Normal 5 8 6 3 2" xfId="15150"/>
    <cellStyle name="Normal 5 8 6 4" xfId="11614"/>
    <cellStyle name="Normal 5 8 7" xfId="4621"/>
    <cellStyle name="Normal 5 8 7 2" xfId="6867"/>
    <cellStyle name="Normal 5 8 7 2 2" xfId="13374"/>
    <cellStyle name="Normal 5 8 7 3" xfId="8645"/>
    <cellStyle name="Normal 5 8 7 3 2" xfId="15151"/>
    <cellStyle name="Normal 5 8 7 4" xfId="11615"/>
    <cellStyle name="Normal 5 8 8" xfId="4622"/>
    <cellStyle name="Normal 5 8 8 2" xfId="6868"/>
    <cellStyle name="Normal 5 8 8 2 2" xfId="13375"/>
    <cellStyle name="Normal 5 8 8 3" xfId="8646"/>
    <cellStyle name="Normal 5 8 8 3 2" xfId="15152"/>
    <cellStyle name="Normal 5 8 8 4" xfId="11616"/>
    <cellStyle name="Normal 5 8 9" xfId="4623"/>
    <cellStyle name="Normal 5 8 9 2" xfId="6869"/>
    <cellStyle name="Normal 5 8 9 2 2" xfId="13376"/>
    <cellStyle name="Normal 5 8 9 3" xfId="8647"/>
    <cellStyle name="Normal 5 8 9 3 2" xfId="15153"/>
    <cellStyle name="Normal 5 8 9 4" xfId="11617"/>
    <cellStyle name="Normal 5 9" xfId="4624"/>
    <cellStyle name="Normal 5 9 2" xfId="6870"/>
    <cellStyle name="Normal 5 9 2 2" xfId="13377"/>
    <cellStyle name="Normal 5 9 3" xfId="8648"/>
    <cellStyle name="Normal 5 9 3 2" xfId="15154"/>
    <cellStyle name="Normal 5 9 4" xfId="11618"/>
    <cellStyle name="Normal 5_REQUERIMIENTO BOMBAS DE INFUSIÓN 2014" xfId="6153"/>
    <cellStyle name="Normal 50" xfId="10893"/>
    <cellStyle name="Normal 50 2" xfId="16755"/>
    <cellStyle name="Normal 51" xfId="10898"/>
    <cellStyle name="Normal 51 2" xfId="16760"/>
    <cellStyle name="Normal 52" xfId="10901"/>
    <cellStyle name="Normal 52 2" xfId="16763"/>
    <cellStyle name="Normal 53" xfId="10747"/>
    <cellStyle name="Normal 53 2" xfId="10748"/>
    <cellStyle name="Normal 54" xfId="10903"/>
    <cellStyle name="Normal 54 2" xfId="16765"/>
    <cellStyle name="Normal 55" xfId="10904"/>
    <cellStyle name="Normal 56" xfId="10906"/>
    <cellStyle name="Normal 56 2" xfId="16767"/>
    <cellStyle name="Normal 57" xfId="10907"/>
    <cellStyle name="Normal 57 2" xfId="16768"/>
    <cellStyle name="Normal 58" xfId="10908"/>
    <cellStyle name="Normal 58 2" xfId="16769"/>
    <cellStyle name="Normal 59" xfId="10911"/>
    <cellStyle name="Normal 59 2" xfId="16773"/>
    <cellStyle name="Normal 6" xfId="8"/>
    <cellStyle name="Normal 6 2" xfId="4625"/>
    <cellStyle name="Normal 6 2 2" xfId="4626"/>
    <cellStyle name="Normal 6 2 2 10" xfId="4627"/>
    <cellStyle name="Normal 6 2 2 10 2" xfId="6873"/>
    <cellStyle name="Normal 6 2 2 10 2 2" xfId="13380"/>
    <cellStyle name="Normal 6 2 2 10 3" xfId="8651"/>
    <cellStyle name="Normal 6 2 2 10 3 2" xfId="15157"/>
    <cellStyle name="Normal 6 2 2 10 4" xfId="11621"/>
    <cellStyle name="Normal 6 2 2 11" xfId="4628"/>
    <cellStyle name="Normal 6 2 2 11 2" xfId="6874"/>
    <cellStyle name="Normal 6 2 2 11 2 2" xfId="13381"/>
    <cellStyle name="Normal 6 2 2 11 3" xfId="8652"/>
    <cellStyle name="Normal 6 2 2 11 3 2" xfId="15158"/>
    <cellStyle name="Normal 6 2 2 11 4" xfId="11622"/>
    <cellStyle name="Normal 6 2 2 12" xfId="4629"/>
    <cellStyle name="Normal 6 2 2 12 2" xfId="6875"/>
    <cellStyle name="Normal 6 2 2 12 2 2" xfId="13382"/>
    <cellStyle name="Normal 6 2 2 12 3" xfId="8653"/>
    <cellStyle name="Normal 6 2 2 12 3 2" xfId="15159"/>
    <cellStyle name="Normal 6 2 2 12 4" xfId="11623"/>
    <cellStyle name="Normal 6 2 2 13" xfId="4630"/>
    <cellStyle name="Normal 6 2 2 13 2" xfId="6876"/>
    <cellStyle name="Normal 6 2 2 13 2 2" xfId="13383"/>
    <cellStyle name="Normal 6 2 2 13 3" xfId="8654"/>
    <cellStyle name="Normal 6 2 2 13 3 2" xfId="15160"/>
    <cellStyle name="Normal 6 2 2 13 4" xfId="11624"/>
    <cellStyle name="Normal 6 2 2 14" xfId="4631"/>
    <cellStyle name="Normal 6 2 2 14 2" xfId="6877"/>
    <cellStyle name="Normal 6 2 2 14 2 2" xfId="13384"/>
    <cellStyle name="Normal 6 2 2 14 3" xfId="8655"/>
    <cellStyle name="Normal 6 2 2 14 3 2" xfId="15161"/>
    <cellStyle name="Normal 6 2 2 14 4" xfId="11625"/>
    <cellStyle name="Normal 6 2 2 15" xfId="4632"/>
    <cellStyle name="Normal 6 2 2 15 2" xfId="6878"/>
    <cellStyle name="Normal 6 2 2 15 2 2" xfId="13385"/>
    <cellStyle name="Normal 6 2 2 15 3" xfId="8656"/>
    <cellStyle name="Normal 6 2 2 15 3 2" xfId="15162"/>
    <cellStyle name="Normal 6 2 2 15 4" xfId="11626"/>
    <cellStyle name="Normal 6 2 2 16" xfId="4633"/>
    <cellStyle name="Normal 6 2 2 16 2" xfId="6879"/>
    <cellStyle name="Normal 6 2 2 16 2 2" xfId="13386"/>
    <cellStyle name="Normal 6 2 2 16 3" xfId="8657"/>
    <cellStyle name="Normal 6 2 2 16 3 2" xfId="15163"/>
    <cellStyle name="Normal 6 2 2 16 4" xfId="11627"/>
    <cellStyle name="Normal 6 2 2 17" xfId="4634"/>
    <cellStyle name="Normal 6 2 2 17 2" xfId="6880"/>
    <cellStyle name="Normal 6 2 2 17 2 2" xfId="13387"/>
    <cellStyle name="Normal 6 2 2 17 3" xfId="8658"/>
    <cellStyle name="Normal 6 2 2 17 3 2" xfId="15164"/>
    <cellStyle name="Normal 6 2 2 17 4" xfId="11628"/>
    <cellStyle name="Normal 6 2 2 18" xfId="4635"/>
    <cellStyle name="Normal 6 2 2 18 2" xfId="6881"/>
    <cellStyle name="Normal 6 2 2 18 2 2" xfId="13388"/>
    <cellStyle name="Normal 6 2 2 18 3" xfId="8659"/>
    <cellStyle name="Normal 6 2 2 18 3 2" xfId="15165"/>
    <cellStyle name="Normal 6 2 2 18 4" xfId="11629"/>
    <cellStyle name="Normal 6 2 2 19" xfId="4636"/>
    <cellStyle name="Normal 6 2 2 19 2" xfId="6882"/>
    <cellStyle name="Normal 6 2 2 19 2 2" xfId="13389"/>
    <cellStyle name="Normal 6 2 2 19 3" xfId="8660"/>
    <cellStyle name="Normal 6 2 2 19 3 2" xfId="15166"/>
    <cellStyle name="Normal 6 2 2 19 4" xfId="11630"/>
    <cellStyle name="Normal 6 2 2 2" xfId="4637"/>
    <cellStyle name="Normal 6 2 2 2 2" xfId="6883"/>
    <cellStyle name="Normal 6 2 2 2 2 2" xfId="13390"/>
    <cellStyle name="Normal 6 2 2 2 3" xfId="8661"/>
    <cellStyle name="Normal 6 2 2 2 3 2" xfId="15167"/>
    <cellStyle name="Normal 6 2 2 2 4" xfId="11631"/>
    <cellStyle name="Normal 6 2 2 20" xfId="4638"/>
    <cellStyle name="Normal 6 2 2 20 2" xfId="6884"/>
    <cellStyle name="Normal 6 2 2 20 2 2" xfId="13391"/>
    <cellStyle name="Normal 6 2 2 20 3" xfId="8662"/>
    <cellStyle name="Normal 6 2 2 20 3 2" xfId="15168"/>
    <cellStyle name="Normal 6 2 2 20 4" xfId="11632"/>
    <cellStyle name="Normal 6 2 2 21" xfId="4639"/>
    <cellStyle name="Normal 6 2 2 21 2" xfId="6885"/>
    <cellStyle name="Normal 6 2 2 21 2 2" xfId="13392"/>
    <cellStyle name="Normal 6 2 2 21 3" xfId="8663"/>
    <cellStyle name="Normal 6 2 2 21 3 2" xfId="15169"/>
    <cellStyle name="Normal 6 2 2 21 4" xfId="11633"/>
    <cellStyle name="Normal 6 2 2 22" xfId="4640"/>
    <cellStyle name="Normal 6 2 2 22 2" xfId="6886"/>
    <cellStyle name="Normal 6 2 2 22 2 2" xfId="13393"/>
    <cellStyle name="Normal 6 2 2 22 3" xfId="8664"/>
    <cellStyle name="Normal 6 2 2 22 3 2" xfId="15170"/>
    <cellStyle name="Normal 6 2 2 22 4" xfId="11634"/>
    <cellStyle name="Normal 6 2 2 23" xfId="4641"/>
    <cellStyle name="Normal 6 2 2 23 2" xfId="6887"/>
    <cellStyle name="Normal 6 2 2 23 2 2" xfId="13394"/>
    <cellStyle name="Normal 6 2 2 23 3" xfId="8665"/>
    <cellStyle name="Normal 6 2 2 23 3 2" xfId="15171"/>
    <cellStyle name="Normal 6 2 2 23 4" xfId="11635"/>
    <cellStyle name="Normal 6 2 2 24" xfId="4642"/>
    <cellStyle name="Normal 6 2 2 24 2" xfId="6888"/>
    <cellStyle name="Normal 6 2 2 24 2 2" xfId="13395"/>
    <cellStyle name="Normal 6 2 2 24 3" xfId="8666"/>
    <cellStyle name="Normal 6 2 2 24 3 2" xfId="15172"/>
    <cellStyle name="Normal 6 2 2 24 4" xfId="11636"/>
    <cellStyle name="Normal 6 2 2 25" xfId="4643"/>
    <cellStyle name="Normal 6 2 2 25 2" xfId="6889"/>
    <cellStyle name="Normal 6 2 2 25 2 2" xfId="13396"/>
    <cellStyle name="Normal 6 2 2 25 3" xfId="8667"/>
    <cellStyle name="Normal 6 2 2 25 3 2" xfId="15173"/>
    <cellStyle name="Normal 6 2 2 25 4" xfId="11637"/>
    <cellStyle name="Normal 6 2 2 26" xfId="4644"/>
    <cellStyle name="Normal 6 2 2 26 2" xfId="6890"/>
    <cellStyle name="Normal 6 2 2 26 2 2" xfId="13397"/>
    <cellStyle name="Normal 6 2 2 26 3" xfId="8668"/>
    <cellStyle name="Normal 6 2 2 26 3 2" xfId="15174"/>
    <cellStyle name="Normal 6 2 2 26 4" xfId="11638"/>
    <cellStyle name="Normal 6 2 2 27" xfId="4645"/>
    <cellStyle name="Normal 6 2 2 27 2" xfId="6891"/>
    <cellStyle name="Normal 6 2 2 27 2 2" xfId="13398"/>
    <cellStyle name="Normal 6 2 2 27 3" xfId="8669"/>
    <cellStyle name="Normal 6 2 2 27 3 2" xfId="15175"/>
    <cellStyle name="Normal 6 2 2 27 4" xfId="11639"/>
    <cellStyle name="Normal 6 2 2 28" xfId="4646"/>
    <cellStyle name="Normal 6 2 2 28 2" xfId="6892"/>
    <cellStyle name="Normal 6 2 2 28 2 2" xfId="13399"/>
    <cellStyle name="Normal 6 2 2 28 3" xfId="8670"/>
    <cellStyle name="Normal 6 2 2 28 3 2" xfId="15176"/>
    <cellStyle name="Normal 6 2 2 28 4" xfId="11640"/>
    <cellStyle name="Normal 6 2 2 29" xfId="4647"/>
    <cellStyle name="Normal 6 2 2 29 2" xfId="6893"/>
    <cellStyle name="Normal 6 2 2 29 2 2" xfId="13400"/>
    <cellStyle name="Normal 6 2 2 29 3" xfId="8671"/>
    <cellStyle name="Normal 6 2 2 29 3 2" xfId="15177"/>
    <cellStyle name="Normal 6 2 2 29 4" xfId="11641"/>
    <cellStyle name="Normal 6 2 2 3" xfId="4648"/>
    <cellStyle name="Normal 6 2 2 3 2" xfId="6894"/>
    <cellStyle name="Normal 6 2 2 3 2 2" xfId="13401"/>
    <cellStyle name="Normal 6 2 2 3 3" xfId="8672"/>
    <cellStyle name="Normal 6 2 2 3 3 2" xfId="15178"/>
    <cellStyle name="Normal 6 2 2 3 4" xfId="11642"/>
    <cellStyle name="Normal 6 2 2 30" xfId="4649"/>
    <cellStyle name="Normal 6 2 2 30 2" xfId="6895"/>
    <cellStyle name="Normal 6 2 2 30 2 2" xfId="13402"/>
    <cellStyle name="Normal 6 2 2 30 3" xfId="8673"/>
    <cellStyle name="Normal 6 2 2 30 3 2" xfId="15179"/>
    <cellStyle name="Normal 6 2 2 30 4" xfId="11643"/>
    <cellStyle name="Normal 6 2 2 31" xfId="4650"/>
    <cellStyle name="Normal 6 2 2 31 2" xfId="6896"/>
    <cellStyle name="Normal 6 2 2 31 2 2" xfId="13403"/>
    <cellStyle name="Normal 6 2 2 31 3" xfId="8674"/>
    <cellStyle name="Normal 6 2 2 31 3 2" xfId="15180"/>
    <cellStyle name="Normal 6 2 2 31 4" xfId="11644"/>
    <cellStyle name="Normal 6 2 2 32" xfId="4651"/>
    <cellStyle name="Normal 6 2 2 32 2" xfId="6897"/>
    <cellStyle name="Normal 6 2 2 32 2 2" xfId="13404"/>
    <cellStyle name="Normal 6 2 2 32 3" xfId="8675"/>
    <cellStyle name="Normal 6 2 2 32 3 2" xfId="15181"/>
    <cellStyle name="Normal 6 2 2 32 4" xfId="11645"/>
    <cellStyle name="Normal 6 2 2 33" xfId="4652"/>
    <cellStyle name="Normal 6 2 2 33 2" xfId="6898"/>
    <cellStyle name="Normal 6 2 2 33 2 2" xfId="13405"/>
    <cellStyle name="Normal 6 2 2 33 3" xfId="8676"/>
    <cellStyle name="Normal 6 2 2 33 3 2" xfId="15182"/>
    <cellStyle name="Normal 6 2 2 33 4" xfId="11646"/>
    <cellStyle name="Normal 6 2 2 34" xfId="4653"/>
    <cellStyle name="Normal 6 2 2 34 2" xfId="6899"/>
    <cellStyle name="Normal 6 2 2 34 2 2" xfId="13406"/>
    <cellStyle name="Normal 6 2 2 34 3" xfId="8677"/>
    <cellStyle name="Normal 6 2 2 34 3 2" xfId="15183"/>
    <cellStyle name="Normal 6 2 2 34 4" xfId="11647"/>
    <cellStyle name="Normal 6 2 2 35" xfId="4654"/>
    <cellStyle name="Normal 6 2 2 35 2" xfId="6900"/>
    <cellStyle name="Normal 6 2 2 35 2 2" xfId="13407"/>
    <cellStyle name="Normal 6 2 2 35 3" xfId="8678"/>
    <cellStyle name="Normal 6 2 2 35 3 2" xfId="15184"/>
    <cellStyle name="Normal 6 2 2 35 4" xfId="11648"/>
    <cellStyle name="Normal 6 2 2 36" xfId="4655"/>
    <cellStyle name="Normal 6 2 2 36 2" xfId="6901"/>
    <cellStyle name="Normal 6 2 2 36 2 2" xfId="13408"/>
    <cellStyle name="Normal 6 2 2 36 3" xfId="8679"/>
    <cellStyle name="Normal 6 2 2 36 3 2" xfId="15185"/>
    <cellStyle name="Normal 6 2 2 36 4" xfId="11649"/>
    <cellStyle name="Normal 6 2 2 37" xfId="4656"/>
    <cellStyle name="Normal 6 2 2 37 2" xfId="6902"/>
    <cellStyle name="Normal 6 2 2 37 2 2" xfId="13409"/>
    <cellStyle name="Normal 6 2 2 37 3" xfId="8680"/>
    <cellStyle name="Normal 6 2 2 37 3 2" xfId="15186"/>
    <cellStyle name="Normal 6 2 2 37 4" xfId="11650"/>
    <cellStyle name="Normal 6 2 2 38" xfId="4657"/>
    <cellStyle name="Normal 6 2 2 38 2" xfId="6903"/>
    <cellStyle name="Normal 6 2 2 38 2 2" xfId="13410"/>
    <cellStyle name="Normal 6 2 2 38 3" xfId="8681"/>
    <cellStyle name="Normal 6 2 2 38 3 2" xfId="15187"/>
    <cellStyle name="Normal 6 2 2 38 4" xfId="11651"/>
    <cellStyle name="Normal 6 2 2 39" xfId="4658"/>
    <cellStyle name="Normal 6 2 2 39 2" xfId="6904"/>
    <cellStyle name="Normal 6 2 2 39 2 2" xfId="13411"/>
    <cellStyle name="Normal 6 2 2 39 3" xfId="8682"/>
    <cellStyle name="Normal 6 2 2 39 3 2" xfId="15188"/>
    <cellStyle name="Normal 6 2 2 39 4" xfId="11652"/>
    <cellStyle name="Normal 6 2 2 4" xfId="4659"/>
    <cellStyle name="Normal 6 2 2 4 2" xfId="6905"/>
    <cellStyle name="Normal 6 2 2 4 2 2" xfId="13412"/>
    <cellStyle name="Normal 6 2 2 4 3" xfId="8683"/>
    <cellStyle name="Normal 6 2 2 4 3 2" xfId="15189"/>
    <cellStyle name="Normal 6 2 2 4 4" xfId="11653"/>
    <cellStyle name="Normal 6 2 2 40" xfId="4660"/>
    <cellStyle name="Normal 6 2 2 40 2" xfId="6906"/>
    <cellStyle name="Normal 6 2 2 40 2 2" xfId="13413"/>
    <cellStyle name="Normal 6 2 2 40 3" xfId="8684"/>
    <cellStyle name="Normal 6 2 2 40 3 2" xfId="15190"/>
    <cellStyle name="Normal 6 2 2 40 4" xfId="11654"/>
    <cellStyle name="Normal 6 2 2 41" xfId="4661"/>
    <cellStyle name="Normal 6 2 2 41 2" xfId="6907"/>
    <cellStyle name="Normal 6 2 2 41 2 2" xfId="13414"/>
    <cellStyle name="Normal 6 2 2 41 3" xfId="8685"/>
    <cellStyle name="Normal 6 2 2 41 3 2" xfId="15191"/>
    <cellStyle name="Normal 6 2 2 41 4" xfId="11655"/>
    <cellStyle name="Normal 6 2 2 42" xfId="4662"/>
    <cellStyle name="Normal 6 2 2 42 2" xfId="6908"/>
    <cellStyle name="Normal 6 2 2 42 2 2" xfId="13415"/>
    <cellStyle name="Normal 6 2 2 42 3" xfId="8686"/>
    <cellStyle name="Normal 6 2 2 42 3 2" xfId="15192"/>
    <cellStyle name="Normal 6 2 2 42 4" xfId="11656"/>
    <cellStyle name="Normal 6 2 2 43" xfId="4663"/>
    <cellStyle name="Normal 6 2 2 43 2" xfId="6909"/>
    <cellStyle name="Normal 6 2 2 43 2 2" xfId="13416"/>
    <cellStyle name="Normal 6 2 2 43 3" xfId="8687"/>
    <cellStyle name="Normal 6 2 2 43 3 2" xfId="15193"/>
    <cellStyle name="Normal 6 2 2 43 4" xfId="11657"/>
    <cellStyle name="Normal 6 2 2 44" xfId="4664"/>
    <cellStyle name="Normal 6 2 2 44 2" xfId="6910"/>
    <cellStyle name="Normal 6 2 2 44 2 2" xfId="13417"/>
    <cellStyle name="Normal 6 2 2 44 3" xfId="8688"/>
    <cellStyle name="Normal 6 2 2 44 3 2" xfId="15194"/>
    <cellStyle name="Normal 6 2 2 44 4" xfId="11658"/>
    <cellStyle name="Normal 6 2 2 45" xfId="4665"/>
    <cellStyle name="Normal 6 2 2 45 2" xfId="6911"/>
    <cellStyle name="Normal 6 2 2 45 2 2" xfId="13418"/>
    <cellStyle name="Normal 6 2 2 45 3" xfId="8689"/>
    <cellStyle name="Normal 6 2 2 45 3 2" xfId="15195"/>
    <cellStyle name="Normal 6 2 2 45 4" xfId="11659"/>
    <cellStyle name="Normal 6 2 2 46" xfId="6872"/>
    <cellStyle name="Normal 6 2 2 46 2" xfId="13379"/>
    <cellStyle name="Normal 6 2 2 47" xfId="8650"/>
    <cellStyle name="Normal 6 2 2 47 2" xfId="15156"/>
    <cellStyle name="Normal 6 2 2 48" xfId="11620"/>
    <cellStyle name="Normal 6 2 2 5" xfId="4666"/>
    <cellStyle name="Normal 6 2 2 5 2" xfId="6912"/>
    <cellStyle name="Normal 6 2 2 5 2 2" xfId="13419"/>
    <cellStyle name="Normal 6 2 2 5 3" xfId="8690"/>
    <cellStyle name="Normal 6 2 2 5 3 2" xfId="15196"/>
    <cellStyle name="Normal 6 2 2 5 4" xfId="11660"/>
    <cellStyle name="Normal 6 2 2 6" xfId="4667"/>
    <cellStyle name="Normal 6 2 2 6 2" xfId="6913"/>
    <cellStyle name="Normal 6 2 2 6 2 2" xfId="13420"/>
    <cellStyle name="Normal 6 2 2 6 3" xfId="8691"/>
    <cellStyle name="Normal 6 2 2 6 3 2" xfId="15197"/>
    <cellStyle name="Normal 6 2 2 6 4" xfId="11661"/>
    <cellStyle name="Normal 6 2 2 7" xfId="4668"/>
    <cellStyle name="Normal 6 2 2 7 2" xfId="6914"/>
    <cellStyle name="Normal 6 2 2 7 2 2" xfId="13421"/>
    <cellStyle name="Normal 6 2 2 7 3" xfId="8692"/>
    <cellStyle name="Normal 6 2 2 7 3 2" xfId="15198"/>
    <cellStyle name="Normal 6 2 2 7 4" xfId="11662"/>
    <cellStyle name="Normal 6 2 2 8" xfId="4669"/>
    <cellStyle name="Normal 6 2 2 8 2" xfId="6915"/>
    <cellStyle name="Normal 6 2 2 8 2 2" xfId="13422"/>
    <cellStyle name="Normal 6 2 2 8 3" xfId="8693"/>
    <cellStyle name="Normal 6 2 2 8 3 2" xfId="15199"/>
    <cellStyle name="Normal 6 2 2 8 4" xfId="11663"/>
    <cellStyle name="Normal 6 2 2 9" xfId="4670"/>
    <cellStyle name="Normal 6 2 2 9 2" xfId="6916"/>
    <cellStyle name="Normal 6 2 2 9 2 2" xfId="13423"/>
    <cellStyle name="Normal 6 2 2 9 3" xfId="8694"/>
    <cellStyle name="Normal 6 2 2 9 3 2" xfId="15200"/>
    <cellStyle name="Normal 6 2 2 9 4" xfId="11664"/>
    <cellStyle name="Normal 6 2 3" xfId="4671"/>
    <cellStyle name="Normal 6 2 3 2" xfId="6917"/>
    <cellStyle name="Normal 6 2 3 2 2" xfId="13424"/>
    <cellStyle name="Normal 6 2 3 3" xfId="8695"/>
    <cellStyle name="Normal 6 2 3 3 2" xfId="15201"/>
    <cellStyle name="Normal 6 2 3 4" xfId="11665"/>
    <cellStyle name="Normal 6 2 4" xfId="4672"/>
    <cellStyle name="Normal 6 2 4 2" xfId="6918"/>
    <cellStyle name="Normal 6 2 4 2 2" xfId="13425"/>
    <cellStyle name="Normal 6 2 4 3" xfId="8696"/>
    <cellStyle name="Normal 6 2 4 3 2" xfId="15202"/>
    <cellStyle name="Normal 6 2 4 4" xfId="11666"/>
    <cellStyle name="Normal 6 2 5" xfId="6871"/>
    <cellStyle name="Normal 6 2 5 2" xfId="13378"/>
    <cellStyle name="Normal 6 2 6" xfId="8649"/>
    <cellStyle name="Normal 6 2 6 2" xfId="15155"/>
    <cellStyle name="Normal 6 2 7" xfId="11619"/>
    <cellStyle name="Normal 6 3" xfId="4673"/>
    <cellStyle name="Normal 6 3 2" xfId="4674"/>
    <cellStyle name="Normal 6 3 2 10" xfId="4675"/>
    <cellStyle name="Normal 6 3 2 10 2" xfId="6921"/>
    <cellStyle name="Normal 6 3 2 10 2 2" xfId="13428"/>
    <cellStyle name="Normal 6 3 2 10 3" xfId="8699"/>
    <cellStyle name="Normal 6 3 2 10 3 2" xfId="15205"/>
    <cellStyle name="Normal 6 3 2 10 4" xfId="11669"/>
    <cellStyle name="Normal 6 3 2 11" xfId="4676"/>
    <cellStyle name="Normal 6 3 2 11 2" xfId="6922"/>
    <cellStyle name="Normal 6 3 2 11 2 2" xfId="13429"/>
    <cellStyle name="Normal 6 3 2 11 3" xfId="8700"/>
    <cellStyle name="Normal 6 3 2 11 3 2" xfId="15206"/>
    <cellStyle name="Normal 6 3 2 11 4" xfId="11670"/>
    <cellStyle name="Normal 6 3 2 12" xfId="4677"/>
    <cellStyle name="Normal 6 3 2 12 2" xfId="6923"/>
    <cellStyle name="Normal 6 3 2 12 2 2" xfId="13430"/>
    <cellStyle name="Normal 6 3 2 12 3" xfId="8701"/>
    <cellStyle name="Normal 6 3 2 12 3 2" xfId="15207"/>
    <cellStyle name="Normal 6 3 2 12 4" xfId="11671"/>
    <cellStyle name="Normal 6 3 2 13" xfId="4678"/>
    <cellStyle name="Normal 6 3 2 13 2" xfId="6924"/>
    <cellStyle name="Normal 6 3 2 13 2 2" xfId="13431"/>
    <cellStyle name="Normal 6 3 2 13 3" xfId="8702"/>
    <cellStyle name="Normal 6 3 2 13 3 2" xfId="15208"/>
    <cellStyle name="Normal 6 3 2 13 4" xfId="11672"/>
    <cellStyle name="Normal 6 3 2 14" xfId="4679"/>
    <cellStyle name="Normal 6 3 2 14 2" xfId="6925"/>
    <cellStyle name="Normal 6 3 2 14 2 2" xfId="13432"/>
    <cellStyle name="Normal 6 3 2 14 3" xfId="8703"/>
    <cellStyle name="Normal 6 3 2 14 3 2" xfId="15209"/>
    <cellStyle name="Normal 6 3 2 14 4" xfId="11673"/>
    <cellStyle name="Normal 6 3 2 15" xfId="4680"/>
    <cellStyle name="Normal 6 3 2 15 2" xfId="6926"/>
    <cellStyle name="Normal 6 3 2 15 2 2" xfId="13433"/>
    <cellStyle name="Normal 6 3 2 15 3" xfId="8704"/>
    <cellStyle name="Normal 6 3 2 15 3 2" xfId="15210"/>
    <cellStyle name="Normal 6 3 2 15 4" xfId="11674"/>
    <cellStyle name="Normal 6 3 2 16" xfId="4681"/>
    <cellStyle name="Normal 6 3 2 16 2" xfId="6927"/>
    <cellStyle name="Normal 6 3 2 16 2 2" xfId="13434"/>
    <cellStyle name="Normal 6 3 2 16 3" xfId="8705"/>
    <cellStyle name="Normal 6 3 2 16 3 2" xfId="15211"/>
    <cellStyle name="Normal 6 3 2 16 4" xfId="11675"/>
    <cellStyle name="Normal 6 3 2 17" xfId="4682"/>
    <cellStyle name="Normal 6 3 2 17 2" xfId="6928"/>
    <cellStyle name="Normal 6 3 2 17 2 2" xfId="13435"/>
    <cellStyle name="Normal 6 3 2 17 3" xfId="8706"/>
    <cellStyle name="Normal 6 3 2 17 3 2" xfId="15212"/>
    <cellStyle name="Normal 6 3 2 17 4" xfId="11676"/>
    <cellStyle name="Normal 6 3 2 18" xfId="4683"/>
    <cellStyle name="Normal 6 3 2 18 2" xfId="6929"/>
    <cellStyle name="Normal 6 3 2 18 2 2" xfId="13436"/>
    <cellStyle name="Normal 6 3 2 18 3" xfId="8707"/>
    <cellStyle name="Normal 6 3 2 18 3 2" xfId="15213"/>
    <cellStyle name="Normal 6 3 2 18 4" xfId="11677"/>
    <cellStyle name="Normal 6 3 2 19" xfId="4684"/>
    <cellStyle name="Normal 6 3 2 19 2" xfId="6930"/>
    <cellStyle name="Normal 6 3 2 19 2 2" xfId="13437"/>
    <cellStyle name="Normal 6 3 2 19 3" xfId="8708"/>
    <cellStyle name="Normal 6 3 2 19 3 2" xfId="15214"/>
    <cellStyle name="Normal 6 3 2 19 4" xfId="11678"/>
    <cellStyle name="Normal 6 3 2 2" xfId="4685"/>
    <cellStyle name="Normal 6 3 2 2 2" xfId="6931"/>
    <cellStyle name="Normal 6 3 2 2 2 2" xfId="13438"/>
    <cellStyle name="Normal 6 3 2 2 3" xfId="8709"/>
    <cellStyle name="Normal 6 3 2 2 3 2" xfId="15215"/>
    <cellStyle name="Normal 6 3 2 2 4" xfId="11679"/>
    <cellStyle name="Normal 6 3 2 20" xfId="4686"/>
    <cellStyle name="Normal 6 3 2 20 2" xfId="6932"/>
    <cellStyle name="Normal 6 3 2 20 2 2" xfId="13439"/>
    <cellStyle name="Normal 6 3 2 20 3" xfId="8710"/>
    <cellStyle name="Normal 6 3 2 20 3 2" xfId="15216"/>
    <cellStyle name="Normal 6 3 2 20 4" xfId="11680"/>
    <cellStyle name="Normal 6 3 2 21" xfId="4687"/>
    <cellStyle name="Normal 6 3 2 21 2" xfId="6933"/>
    <cellStyle name="Normal 6 3 2 21 2 2" xfId="13440"/>
    <cellStyle name="Normal 6 3 2 21 3" xfId="8711"/>
    <cellStyle name="Normal 6 3 2 21 3 2" xfId="15217"/>
    <cellStyle name="Normal 6 3 2 21 4" xfId="11681"/>
    <cellStyle name="Normal 6 3 2 22" xfId="4688"/>
    <cellStyle name="Normal 6 3 2 22 2" xfId="6934"/>
    <cellStyle name="Normal 6 3 2 22 2 2" xfId="13441"/>
    <cellStyle name="Normal 6 3 2 22 3" xfId="8712"/>
    <cellStyle name="Normal 6 3 2 22 3 2" xfId="15218"/>
    <cellStyle name="Normal 6 3 2 22 4" xfId="11682"/>
    <cellStyle name="Normal 6 3 2 23" xfId="4689"/>
    <cellStyle name="Normal 6 3 2 23 2" xfId="6935"/>
    <cellStyle name="Normal 6 3 2 23 2 2" xfId="13442"/>
    <cellStyle name="Normal 6 3 2 23 3" xfId="8713"/>
    <cellStyle name="Normal 6 3 2 23 3 2" xfId="15219"/>
    <cellStyle name="Normal 6 3 2 23 4" xfId="11683"/>
    <cellStyle name="Normal 6 3 2 24" xfId="4690"/>
    <cellStyle name="Normal 6 3 2 24 2" xfId="6936"/>
    <cellStyle name="Normal 6 3 2 24 2 2" xfId="13443"/>
    <cellStyle name="Normal 6 3 2 24 3" xfId="8714"/>
    <cellStyle name="Normal 6 3 2 24 3 2" xfId="15220"/>
    <cellStyle name="Normal 6 3 2 24 4" xfId="11684"/>
    <cellStyle name="Normal 6 3 2 25" xfId="4691"/>
    <cellStyle name="Normal 6 3 2 25 2" xfId="6937"/>
    <cellStyle name="Normal 6 3 2 25 2 2" xfId="13444"/>
    <cellStyle name="Normal 6 3 2 25 3" xfId="8715"/>
    <cellStyle name="Normal 6 3 2 25 3 2" xfId="15221"/>
    <cellStyle name="Normal 6 3 2 25 4" xfId="11685"/>
    <cellStyle name="Normal 6 3 2 26" xfId="4692"/>
    <cellStyle name="Normal 6 3 2 26 2" xfId="6938"/>
    <cellStyle name="Normal 6 3 2 26 2 2" xfId="13445"/>
    <cellStyle name="Normal 6 3 2 26 3" xfId="8716"/>
    <cellStyle name="Normal 6 3 2 26 3 2" xfId="15222"/>
    <cellStyle name="Normal 6 3 2 26 4" xfId="11686"/>
    <cellStyle name="Normal 6 3 2 27" xfId="4693"/>
    <cellStyle name="Normal 6 3 2 27 2" xfId="6939"/>
    <cellStyle name="Normal 6 3 2 27 2 2" xfId="13446"/>
    <cellStyle name="Normal 6 3 2 27 3" xfId="8717"/>
    <cellStyle name="Normal 6 3 2 27 3 2" xfId="15223"/>
    <cellStyle name="Normal 6 3 2 27 4" xfId="11687"/>
    <cellStyle name="Normal 6 3 2 28" xfId="4694"/>
    <cellStyle name="Normal 6 3 2 28 2" xfId="6940"/>
    <cellStyle name="Normal 6 3 2 28 2 2" xfId="13447"/>
    <cellStyle name="Normal 6 3 2 28 3" xfId="8718"/>
    <cellStyle name="Normal 6 3 2 28 3 2" xfId="15224"/>
    <cellStyle name="Normal 6 3 2 28 4" xfId="11688"/>
    <cellStyle name="Normal 6 3 2 29" xfId="4695"/>
    <cellStyle name="Normal 6 3 2 29 2" xfId="6941"/>
    <cellStyle name="Normal 6 3 2 29 2 2" xfId="13448"/>
    <cellStyle name="Normal 6 3 2 29 3" xfId="8719"/>
    <cellStyle name="Normal 6 3 2 29 3 2" xfId="15225"/>
    <cellStyle name="Normal 6 3 2 29 4" xfId="11689"/>
    <cellStyle name="Normal 6 3 2 3" xfId="4696"/>
    <cellStyle name="Normal 6 3 2 3 2" xfId="6942"/>
    <cellStyle name="Normal 6 3 2 3 2 2" xfId="13449"/>
    <cellStyle name="Normal 6 3 2 3 3" xfId="8720"/>
    <cellStyle name="Normal 6 3 2 3 3 2" xfId="15226"/>
    <cellStyle name="Normal 6 3 2 3 4" xfId="11690"/>
    <cellStyle name="Normal 6 3 2 30" xfId="4697"/>
    <cellStyle name="Normal 6 3 2 30 2" xfId="6943"/>
    <cellStyle name="Normal 6 3 2 30 2 2" xfId="13450"/>
    <cellStyle name="Normal 6 3 2 30 3" xfId="8721"/>
    <cellStyle name="Normal 6 3 2 30 3 2" xfId="15227"/>
    <cellStyle name="Normal 6 3 2 30 4" xfId="11691"/>
    <cellStyle name="Normal 6 3 2 31" xfId="4698"/>
    <cellStyle name="Normal 6 3 2 31 2" xfId="6944"/>
    <cellStyle name="Normal 6 3 2 31 2 2" xfId="13451"/>
    <cellStyle name="Normal 6 3 2 31 3" xfId="8722"/>
    <cellStyle name="Normal 6 3 2 31 3 2" xfId="15228"/>
    <cellStyle name="Normal 6 3 2 31 4" xfId="11692"/>
    <cellStyle name="Normal 6 3 2 32" xfId="4699"/>
    <cellStyle name="Normal 6 3 2 32 2" xfId="6945"/>
    <cellStyle name="Normal 6 3 2 32 2 2" xfId="13452"/>
    <cellStyle name="Normal 6 3 2 32 3" xfId="8723"/>
    <cellStyle name="Normal 6 3 2 32 3 2" xfId="15229"/>
    <cellStyle name="Normal 6 3 2 32 4" xfId="11693"/>
    <cellStyle name="Normal 6 3 2 33" xfId="4700"/>
    <cellStyle name="Normal 6 3 2 33 2" xfId="6946"/>
    <cellStyle name="Normal 6 3 2 33 2 2" xfId="13453"/>
    <cellStyle name="Normal 6 3 2 33 3" xfId="8724"/>
    <cellStyle name="Normal 6 3 2 33 3 2" xfId="15230"/>
    <cellStyle name="Normal 6 3 2 33 4" xfId="11694"/>
    <cellStyle name="Normal 6 3 2 34" xfId="4701"/>
    <cellStyle name="Normal 6 3 2 34 2" xfId="6947"/>
    <cellStyle name="Normal 6 3 2 34 2 2" xfId="13454"/>
    <cellStyle name="Normal 6 3 2 34 3" xfId="8725"/>
    <cellStyle name="Normal 6 3 2 34 3 2" xfId="15231"/>
    <cellStyle name="Normal 6 3 2 34 4" xfId="11695"/>
    <cellStyle name="Normal 6 3 2 35" xfId="4702"/>
    <cellStyle name="Normal 6 3 2 35 2" xfId="6948"/>
    <cellStyle name="Normal 6 3 2 35 2 2" xfId="13455"/>
    <cellStyle name="Normal 6 3 2 35 3" xfId="8726"/>
    <cellStyle name="Normal 6 3 2 35 3 2" xfId="15232"/>
    <cellStyle name="Normal 6 3 2 35 4" xfId="11696"/>
    <cellStyle name="Normal 6 3 2 36" xfId="4703"/>
    <cellStyle name="Normal 6 3 2 36 2" xfId="6949"/>
    <cellStyle name="Normal 6 3 2 36 2 2" xfId="13456"/>
    <cellStyle name="Normal 6 3 2 36 3" xfId="8727"/>
    <cellStyle name="Normal 6 3 2 36 3 2" xfId="15233"/>
    <cellStyle name="Normal 6 3 2 36 4" xfId="11697"/>
    <cellStyle name="Normal 6 3 2 37" xfId="4704"/>
    <cellStyle name="Normal 6 3 2 37 2" xfId="6950"/>
    <cellStyle name="Normal 6 3 2 37 2 2" xfId="13457"/>
    <cellStyle name="Normal 6 3 2 37 3" xfId="8728"/>
    <cellStyle name="Normal 6 3 2 37 3 2" xfId="15234"/>
    <cellStyle name="Normal 6 3 2 37 4" xfId="11698"/>
    <cellStyle name="Normal 6 3 2 38" xfId="4705"/>
    <cellStyle name="Normal 6 3 2 38 2" xfId="6951"/>
    <cellStyle name="Normal 6 3 2 38 2 2" xfId="13458"/>
    <cellStyle name="Normal 6 3 2 38 3" xfId="8729"/>
    <cellStyle name="Normal 6 3 2 38 3 2" xfId="15235"/>
    <cellStyle name="Normal 6 3 2 38 4" xfId="11699"/>
    <cellStyle name="Normal 6 3 2 39" xfId="4706"/>
    <cellStyle name="Normal 6 3 2 39 2" xfId="6952"/>
    <cellStyle name="Normal 6 3 2 39 2 2" xfId="13459"/>
    <cellStyle name="Normal 6 3 2 39 3" xfId="8730"/>
    <cellStyle name="Normal 6 3 2 39 3 2" xfId="15236"/>
    <cellStyle name="Normal 6 3 2 39 4" xfId="11700"/>
    <cellStyle name="Normal 6 3 2 4" xfId="4707"/>
    <cellStyle name="Normal 6 3 2 4 2" xfId="6953"/>
    <cellStyle name="Normal 6 3 2 4 2 2" xfId="13460"/>
    <cellStyle name="Normal 6 3 2 4 3" xfId="8731"/>
    <cellStyle name="Normal 6 3 2 4 3 2" xfId="15237"/>
    <cellStyle name="Normal 6 3 2 4 4" xfId="11701"/>
    <cellStyle name="Normal 6 3 2 40" xfId="4708"/>
    <cellStyle name="Normal 6 3 2 40 2" xfId="6954"/>
    <cellStyle name="Normal 6 3 2 40 2 2" xfId="13461"/>
    <cellStyle name="Normal 6 3 2 40 3" xfId="8732"/>
    <cellStyle name="Normal 6 3 2 40 3 2" xfId="15238"/>
    <cellStyle name="Normal 6 3 2 40 4" xfId="11702"/>
    <cellStyle name="Normal 6 3 2 41" xfId="4709"/>
    <cellStyle name="Normal 6 3 2 41 2" xfId="6955"/>
    <cellStyle name="Normal 6 3 2 41 2 2" xfId="13462"/>
    <cellStyle name="Normal 6 3 2 41 3" xfId="8733"/>
    <cellStyle name="Normal 6 3 2 41 3 2" xfId="15239"/>
    <cellStyle name="Normal 6 3 2 41 4" xfId="11703"/>
    <cellStyle name="Normal 6 3 2 42" xfId="4710"/>
    <cellStyle name="Normal 6 3 2 42 2" xfId="6956"/>
    <cellStyle name="Normal 6 3 2 42 2 2" xfId="13463"/>
    <cellStyle name="Normal 6 3 2 42 3" xfId="8734"/>
    <cellStyle name="Normal 6 3 2 42 3 2" xfId="15240"/>
    <cellStyle name="Normal 6 3 2 42 4" xfId="11704"/>
    <cellStyle name="Normal 6 3 2 43" xfId="4711"/>
    <cellStyle name="Normal 6 3 2 43 2" xfId="6957"/>
    <cellStyle name="Normal 6 3 2 43 2 2" xfId="13464"/>
    <cellStyle name="Normal 6 3 2 43 3" xfId="8735"/>
    <cellStyle name="Normal 6 3 2 43 3 2" xfId="15241"/>
    <cellStyle name="Normal 6 3 2 43 4" xfId="11705"/>
    <cellStyle name="Normal 6 3 2 44" xfId="4712"/>
    <cellStyle name="Normal 6 3 2 44 2" xfId="6958"/>
    <cellStyle name="Normal 6 3 2 44 2 2" xfId="13465"/>
    <cellStyle name="Normal 6 3 2 44 3" xfId="8736"/>
    <cellStyle name="Normal 6 3 2 44 3 2" xfId="15242"/>
    <cellStyle name="Normal 6 3 2 44 4" xfId="11706"/>
    <cellStyle name="Normal 6 3 2 45" xfId="4713"/>
    <cellStyle name="Normal 6 3 2 45 2" xfId="6959"/>
    <cellStyle name="Normal 6 3 2 45 2 2" xfId="13466"/>
    <cellStyle name="Normal 6 3 2 45 3" xfId="8737"/>
    <cellStyle name="Normal 6 3 2 45 3 2" xfId="15243"/>
    <cellStyle name="Normal 6 3 2 45 4" xfId="11707"/>
    <cellStyle name="Normal 6 3 2 46" xfId="6920"/>
    <cellStyle name="Normal 6 3 2 46 2" xfId="13427"/>
    <cellStyle name="Normal 6 3 2 47" xfId="8698"/>
    <cellStyle name="Normal 6 3 2 47 2" xfId="15204"/>
    <cellStyle name="Normal 6 3 2 48" xfId="11668"/>
    <cellStyle name="Normal 6 3 2 5" xfId="4714"/>
    <cellStyle name="Normal 6 3 2 5 2" xfId="6960"/>
    <cellStyle name="Normal 6 3 2 5 2 2" xfId="13467"/>
    <cellStyle name="Normal 6 3 2 5 3" xfId="8738"/>
    <cellStyle name="Normal 6 3 2 5 3 2" xfId="15244"/>
    <cellStyle name="Normal 6 3 2 5 4" xfId="11708"/>
    <cellStyle name="Normal 6 3 2 6" xfId="4715"/>
    <cellStyle name="Normal 6 3 2 6 2" xfId="6961"/>
    <cellStyle name="Normal 6 3 2 6 2 2" xfId="13468"/>
    <cellStyle name="Normal 6 3 2 6 3" xfId="8739"/>
    <cellStyle name="Normal 6 3 2 6 3 2" xfId="15245"/>
    <cellStyle name="Normal 6 3 2 6 4" xfId="11709"/>
    <cellStyle name="Normal 6 3 2 7" xfId="4716"/>
    <cellStyle name="Normal 6 3 2 7 2" xfId="6962"/>
    <cellStyle name="Normal 6 3 2 7 2 2" xfId="13469"/>
    <cellStyle name="Normal 6 3 2 7 3" xfId="8740"/>
    <cellStyle name="Normal 6 3 2 7 3 2" xfId="15246"/>
    <cellStyle name="Normal 6 3 2 7 4" xfId="11710"/>
    <cellStyle name="Normal 6 3 2 8" xfId="4717"/>
    <cellStyle name="Normal 6 3 2 8 2" xfId="6963"/>
    <cellStyle name="Normal 6 3 2 8 2 2" xfId="13470"/>
    <cellStyle name="Normal 6 3 2 8 3" xfId="8741"/>
    <cellStyle name="Normal 6 3 2 8 3 2" xfId="15247"/>
    <cellStyle name="Normal 6 3 2 8 4" xfId="11711"/>
    <cellStyle name="Normal 6 3 2 9" xfId="4718"/>
    <cellStyle name="Normal 6 3 2 9 2" xfId="6964"/>
    <cellStyle name="Normal 6 3 2 9 2 2" xfId="13471"/>
    <cellStyle name="Normal 6 3 2 9 3" xfId="8742"/>
    <cellStyle name="Normal 6 3 2 9 3 2" xfId="15248"/>
    <cellStyle name="Normal 6 3 2 9 4" xfId="11712"/>
    <cellStyle name="Normal 6 3 3" xfId="4719"/>
    <cellStyle name="Normal 6 3 3 2" xfId="6965"/>
    <cellStyle name="Normal 6 3 3 2 2" xfId="13472"/>
    <cellStyle name="Normal 6 3 3 3" xfId="8743"/>
    <cellStyle name="Normal 6 3 3 3 2" xfId="15249"/>
    <cellStyle name="Normal 6 3 3 4" xfId="11713"/>
    <cellStyle name="Normal 6 3 4" xfId="4720"/>
    <cellStyle name="Normal 6 3 4 2" xfId="6966"/>
    <cellStyle name="Normal 6 3 4 2 2" xfId="13473"/>
    <cellStyle name="Normal 6 3 4 3" xfId="8744"/>
    <cellStyle name="Normal 6 3 4 3 2" xfId="15250"/>
    <cellStyle name="Normal 6 3 4 4" xfId="11714"/>
    <cellStyle name="Normal 6 3 5" xfId="6919"/>
    <cellStyle name="Normal 6 3 5 2" xfId="13426"/>
    <cellStyle name="Normal 6 3 6" xfId="8697"/>
    <cellStyle name="Normal 6 3 6 2" xfId="15203"/>
    <cellStyle name="Normal 6 3 7" xfId="11667"/>
    <cellStyle name="Normal 6 4" xfId="4721"/>
    <cellStyle name="Normal 6 4 10" xfId="4722"/>
    <cellStyle name="Normal 6 4 10 2" xfId="6968"/>
    <cellStyle name="Normal 6 4 10 2 2" xfId="13475"/>
    <cellStyle name="Normal 6 4 10 3" xfId="8746"/>
    <cellStyle name="Normal 6 4 10 3 2" xfId="15252"/>
    <cellStyle name="Normal 6 4 10 4" xfId="11716"/>
    <cellStyle name="Normal 6 4 11" xfId="4723"/>
    <cellStyle name="Normal 6 4 11 2" xfId="6969"/>
    <cellStyle name="Normal 6 4 11 2 2" xfId="13476"/>
    <cellStyle name="Normal 6 4 11 3" xfId="8747"/>
    <cellStyle name="Normal 6 4 11 3 2" xfId="15253"/>
    <cellStyle name="Normal 6 4 11 4" xfId="11717"/>
    <cellStyle name="Normal 6 4 12" xfId="4724"/>
    <cellStyle name="Normal 6 4 12 2" xfId="6970"/>
    <cellStyle name="Normal 6 4 12 2 2" xfId="13477"/>
    <cellStyle name="Normal 6 4 12 3" xfId="8748"/>
    <cellStyle name="Normal 6 4 12 3 2" xfId="15254"/>
    <cellStyle name="Normal 6 4 12 4" xfId="11718"/>
    <cellStyle name="Normal 6 4 13" xfId="4725"/>
    <cellStyle name="Normal 6 4 13 2" xfId="6971"/>
    <cellStyle name="Normal 6 4 13 2 2" xfId="13478"/>
    <cellStyle name="Normal 6 4 13 3" xfId="8749"/>
    <cellStyle name="Normal 6 4 13 3 2" xfId="15255"/>
    <cellStyle name="Normal 6 4 13 4" xfId="11719"/>
    <cellStyle name="Normal 6 4 14" xfId="4726"/>
    <cellStyle name="Normal 6 4 14 2" xfId="6972"/>
    <cellStyle name="Normal 6 4 14 2 2" xfId="13479"/>
    <cellStyle name="Normal 6 4 14 3" xfId="8750"/>
    <cellStyle name="Normal 6 4 14 3 2" xfId="15256"/>
    <cellStyle name="Normal 6 4 14 4" xfId="11720"/>
    <cellStyle name="Normal 6 4 15" xfId="4727"/>
    <cellStyle name="Normal 6 4 15 2" xfId="6973"/>
    <cellStyle name="Normal 6 4 15 2 2" xfId="13480"/>
    <cellStyle name="Normal 6 4 15 3" xfId="8751"/>
    <cellStyle name="Normal 6 4 15 3 2" xfId="15257"/>
    <cellStyle name="Normal 6 4 15 4" xfId="11721"/>
    <cellStyle name="Normal 6 4 16" xfId="4728"/>
    <cellStyle name="Normal 6 4 16 2" xfId="6974"/>
    <cellStyle name="Normal 6 4 16 2 2" xfId="13481"/>
    <cellStyle name="Normal 6 4 16 3" xfId="8752"/>
    <cellStyle name="Normal 6 4 16 3 2" xfId="15258"/>
    <cellStyle name="Normal 6 4 16 4" xfId="11722"/>
    <cellStyle name="Normal 6 4 17" xfId="4729"/>
    <cellStyle name="Normal 6 4 17 2" xfId="6975"/>
    <cellStyle name="Normal 6 4 17 2 2" xfId="13482"/>
    <cellStyle name="Normal 6 4 17 3" xfId="8753"/>
    <cellStyle name="Normal 6 4 17 3 2" xfId="15259"/>
    <cellStyle name="Normal 6 4 17 4" xfId="11723"/>
    <cellStyle name="Normal 6 4 18" xfId="4730"/>
    <cellStyle name="Normal 6 4 18 2" xfId="6976"/>
    <cellStyle name="Normal 6 4 18 2 2" xfId="13483"/>
    <cellStyle name="Normal 6 4 18 3" xfId="8754"/>
    <cellStyle name="Normal 6 4 18 3 2" xfId="15260"/>
    <cellStyle name="Normal 6 4 18 4" xfId="11724"/>
    <cellStyle name="Normal 6 4 19" xfId="4731"/>
    <cellStyle name="Normal 6 4 19 2" xfId="6977"/>
    <cellStyle name="Normal 6 4 19 2 2" xfId="13484"/>
    <cellStyle name="Normal 6 4 19 3" xfId="8755"/>
    <cellStyle name="Normal 6 4 19 3 2" xfId="15261"/>
    <cellStyle name="Normal 6 4 19 4" xfId="11725"/>
    <cellStyle name="Normal 6 4 2" xfId="4732"/>
    <cellStyle name="Normal 6 4 2 2" xfId="6978"/>
    <cellStyle name="Normal 6 4 2 2 2" xfId="13485"/>
    <cellStyle name="Normal 6 4 2 3" xfId="8756"/>
    <cellStyle name="Normal 6 4 2 3 2" xfId="15262"/>
    <cellStyle name="Normal 6 4 2 4" xfId="11726"/>
    <cellStyle name="Normal 6 4 20" xfId="4733"/>
    <cellStyle name="Normal 6 4 20 2" xfId="6979"/>
    <cellStyle name="Normal 6 4 20 2 2" xfId="13486"/>
    <cellStyle name="Normal 6 4 20 3" xfId="8757"/>
    <cellStyle name="Normal 6 4 20 3 2" xfId="15263"/>
    <cellStyle name="Normal 6 4 20 4" xfId="11727"/>
    <cellStyle name="Normal 6 4 21" xfId="4734"/>
    <cellStyle name="Normal 6 4 21 2" xfId="6980"/>
    <cellStyle name="Normal 6 4 21 2 2" xfId="13487"/>
    <cellStyle name="Normal 6 4 21 3" xfId="8758"/>
    <cellStyle name="Normal 6 4 21 3 2" xfId="15264"/>
    <cellStyle name="Normal 6 4 21 4" xfId="11728"/>
    <cellStyle name="Normal 6 4 22" xfId="4735"/>
    <cellStyle name="Normal 6 4 22 2" xfId="6981"/>
    <cellStyle name="Normal 6 4 22 2 2" xfId="13488"/>
    <cellStyle name="Normal 6 4 22 3" xfId="8759"/>
    <cellStyle name="Normal 6 4 22 3 2" xfId="15265"/>
    <cellStyle name="Normal 6 4 22 4" xfId="11729"/>
    <cellStyle name="Normal 6 4 23" xfId="4736"/>
    <cellStyle name="Normal 6 4 23 2" xfId="6982"/>
    <cellStyle name="Normal 6 4 23 2 2" xfId="13489"/>
    <cellStyle name="Normal 6 4 23 3" xfId="8760"/>
    <cellStyle name="Normal 6 4 23 3 2" xfId="15266"/>
    <cellStyle name="Normal 6 4 23 4" xfId="11730"/>
    <cellStyle name="Normal 6 4 24" xfId="4737"/>
    <cellStyle name="Normal 6 4 24 2" xfId="6983"/>
    <cellStyle name="Normal 6 4 24 2 2" xfId="13490"/>
    <cellStyle name="Normal 6 4 24 3" xfId="8761"/>
    <cellStyle name="Normal 6 4 24 3 2" xfId="15267"/>
    <cellStyle name="Normal 6 4 24 4" xfId="11731"/>
    <cellStyle name="Normal 6 4 25" xfId="4738"/>
    <cellStyle name="Normal 6 4 25 2" xfId="6984"/>
    <cellStyle name="Normal 6 4 25 2 2" xfId="13491"/>
    <cellStyle name="Normal 6 4 25 3" xfId="8762"/>
    <cellStyle name="Normal 6 4 25 3 2" xfId="15268"/>
    <cellStyle name="Normal 6 4 25 4" xfId="11732"/>
    <cellStyle name="Normal 6 4 26" xfId="4739"/>
    <cellStyle name="Normal 6 4 26 2" xfId="6985"/>
    <cellStyle name="Normal 6 4 26 2 2" xfId="13492"/>
    <cellStyle name="Normal 6 4 26 3" xfId="8763"/>
    <cellStyle name="Normal 6 4 26 3 2" xfId="15269"/>
    <cellStyle name="Normal 6 4 26 4" xfId="11733"/>
    <cellStyle name="Normal 6 4 27" xfId="4740"/>
    <cellStyle name="Normal 6 4 27 2" xfId="6986"/>
    <cellStyle name="Normal 6 4 27 2 2" xfId="13493"/>
    <cellStyle name="Normal 6 4 27 3" xfId="8764"/>
    <cellStyle name="Normal 6 4 27 3 2" xfId="15270"/>
    <cellStyle name="Normal 6 4 27 4" xfId="11734"/>
    <cellStyle name="Normal 6 4 28" xfId="4741"/>
    <cellStyle name="Normal 6 4 28 2" xfId="6987"/>
    <cellStyle name="Normal 6 4 28 2 2" xfId="13494"/>
    <cellStyle name="Normal 6 4 28 3" xfId="8765"/>
    <cellStyle name="Normal 6 4 28 3 2" xfId="15271"/>
    <cellStyle name="Normal 6 4 28 4" xfId="11735"/>
    <cellStyle name="Normal 6 4 29" xfId="4742"/>
    <cellStyle name="Normal 6 4 29 2" xfId="6988"/>
    <cellStyle name="Normal 6 4 29 2 2" xfId="13495"/>
    <cellStyle name="Normal 6 4 29 3" xfId="8766"/>
    <cellStyle name="Normal 6 4 29 3 2" xfId="15272"/>
    <cellStyle name="Normal 6 4 29 4" xfId="11736"/>
    <cellStyle name="Normal 6 4 3" xfId="4743"/>
    <cellStyle name="Normal 6 4 3 2" xfId="6989"/>
    <cellStyle name="Normal 6 4 3 2 2" xfId="13496"/>
    <cellStyle name="Normal 6 4 3 3" xfId="8767"/>
    <cellStyle name="Normal 6 4 3 3 2" xfId="15273"/>
    <cellStyle name="Normal 6 4 3 4" xfId="11737"/>
    <cellStyle name="Normal 6 4 30" xfId="4744"/>
    <cellStyle name="Normal 6 4 30 2" xfId="6990"/>
    <cellStyle name="Normal 6 4 30 2 2" xfId="13497"/>
    <cellStyle name="Normal 6 4 30 3" xfId="8768"/>
    <cellStyle name="Normal 6 4 30 3 2" xfId="15274"/>
    <cellStyle name="Normal 6 4 30 4" xfId="11738"/>
    <cellStyle name="Normal 6 4 31" xfId="4745"/>
    <cellStyle name="Normal 6 4 31 2" xfId="6991"/>
    <cellStyle name="Normal 6 4 31 2 2" xfId="13498"/>
    <cellStyle name="Normal 6 4 31 3" xfId="8769"/>
    <cellStyle name="Normal 6 4 31 3 2" xfId="15275"/>
    <cellStyle name="Normal 6 4 31 4" xfId="11739"/>
    <cellStyle name="Normal 6 4 32" xfId="4746"/>
    <cellStyle name="Normal 6 4 32 2" xfId="6992"/>
    <cellStyle name="Normal 6 4 32 2 2" xfId="13499"/>
    <cellStyle name="Normal 6 4 32 3" xfId="8770"/>
    <cellStyle name="Normal 6 4 32 3 2" xfId="15276"/>
    <cellStyle name="Normal 6 4 32 4" xfId="11740"/>
    <cellStyle name="Normal 6 4 33" xfId="4747"/>
    <cellStyle name="Normal 6 4 33 2" xfId="6993"/>
    <cellStyle name="Normal 6 4 33 2 2" xfId="13500"/>
    <cellStyle name="Normal 6 4 33 3" xfId="8771"/>
    <cellStyle name="Normal 6 4 33 3 2" xfId="15277"/>
    <cellStyle name="Normal 6 4 33 4" xfId="11741"/>
    <cellStyle name="Normal 6 4 34" xfId="4748"/>
    <cellStyle name="Normal 6 4 34 2" xfId="6994"/>
    <cellStyle name="Normal 6 4 34 2 2" xfId="13501"/>
    <cellStyle name="Normal 6 4 34 3" xfId="8772"/>
    <cellStyle name="Normal 6 4 34 3 2" xfId="15278"/>
    <cellStyle name="Normal 6 4 34 4" xfId="11742"/>
    <cellStyle name="Normal 6 4 35" xfId="4749"/>
    <cellStyle name="Normal 6 4 35 2" xfId="6995"/>
    <cellStyle name="Normal 6 4 35 2 2" xfId="13502"/>
    <cellStyle name="Normal 6 4 35 3" xfId="8773"/>
    <cellStyle name="Normal 6 4 35 3 2" xfId="15279"/>
    <cellStyle name="Normal 6 4 35 4" xfId="11743"/>
    <cellStyle name="Normal 6 4 36" xfId="4750"/>
    <cellStyle name="Normal 6 4 36 2" xfId="6996"/>
    <cellStyle name="Normal 6 4 36 2 2" xfId="13503"/>
    <cellStyle name="Normal 6 4 36 3" xfId="8774"/>
    <cellStyle name="Normal 6 4 36 3 2" xfId="15280"/>
    <cellStyle name="Normal 6 4 36 4" xfId="11744"/>
    <cellStyle name="Normal 6 4 37" xfId="4751"/>
    <cellStyle name="Normal 6 4 37 2" xfId="6997"/>
    <cellStyle name="Normal 6 4 37 2 2" xfId="13504"/>
    <cellStyle name="Normal 6 4 37 3" xfId="8775"/>
    <cellStyle name="Normal 6 4 37 3 2" xfId="15281"/>
    <cellStyle name="Normal 6 4 37 4" xfId="11745"/>
    <cellStyle name="Normal 6 4 38" xfId="4752"/>
    <cellStyle name="Normal 6 4 38 2" xfId="6998"/>
    <cellStyle name="Normal 6 4 38 2 2" xfId="13505"/>
    <cellStyle name="Normal 6 4 38 3" xfId="8776"/>
    <cellStyle name="Normal 6 4 38 3 2" xfId="15282"/>
    <cellStyle name="Normal 6 4 38 4" xfId="11746"/>
    <cellStyle name="Normal 6 4 39" xfId="4753"/>
    <cellStyle name="Normal 6 4 39 2" xfId="6999"/>
    <cellStyle name="Normal 6 4 39 2 2" xfId="13506"/>
    <cellStyle name="Normal 6 4 39 3" xfId="8777"/>
    <cellStyle name="Normal 6 4 39 3 2" xfId="15283"/>
    <cellStyle name="Normal 6 4 39 4" xfId="11747"/>
    <cellStyle name="Normal 6 4 4" xfId="4754"/>
    <cellStyle name="Normal 6 4 4 2" xfId="7000"/>
    <cellStyle name="Normal 6 4 4 2 2" xfId="13507"/>
    <cellStyle name="Normal 6 4 4 3" xfId="8778"/>
    <cellStyle name="Normal 6 4 4 3 2" xfId="15284"/>
    <cellStyle name="Normal 6 4 4 4" xfId="11748"/>
    <cellStyle name="Normal 6 4 40" xfId="4755"/>
    <cellStyle name="Normal 6 4 40 2" xfId="7001"/>
    <cellStyle name="Normal 6 4 40 2 2" xfId="13508"/>
    <cellStyle name="Normal 6 4 40 3" xfId="8779"/>
    <cellStyle name="Normal 6 4 40 3 2" xfId="15285"/>
    <cellStyle name="Normal 6 4 40 4" xfId="11749"/>
    <cellStyle name="Normal 6 4 41" xfId="4756"/>
    <cellStyle name="Normal 6 4 41 2" xfId="7002"/>
    <cellStyle name="Normal 6 4 41 2 2" xfId="13509"/>
    <cellStyle name="Normal 6 4 41 3" xfId="8780"/>
    <cellStyle name="Normal 6 4 41 3 2" xfId="15286"/>
    <cellStyle name="Normal 6 4 41 4" xfId="11750"/>
    <cellStyle name="Normal 6 4 42" xfId="4757"/>
    <cellStyle name="Normal 6 4 42 2" xfId="7003"/>
    <cellStyle name="Normal 6 4 42 2 2" xfId="13510"/>
    <cellStyle name="Normal 6 4 42 3" xfId="8781"/>
    <cellStyle name="Normal 6 4 42 3 2" xfId="15287"/>
    <cellStyle name="Normal 6 4 42 4" xfId="11751"/>
    <cellStyle name="Normal 6 4 43" xfId="4758"/>
    <cellStyle name="Normal 6 4 43 2" xfId="7004"/>
    <cellStyle name="Normal 6 4 43 2 2" xfId="13511"/>
    <cellStyle name="Normal 6 4 43 3" xfId="8782"/>
    <cellStyle name="Normal 6 4 43 3 2" xfId="15288"/>
    <cellStyle name="Normal 6 4 43 4" xfId="11752"/>
    <cellStyle name="Normal 6 4 44" xfId="4759"/>
    <cellStyle name="Normal 6 4 44 2" xfId="7005"/>
    <cellStyle name="Normal 6 4 44 2 2" xfId="13512"/>
    <cellStyle name="Normal 6 4 44 3" xfId="8783"/>
    <cellStyle name="Normal 6 4 44 3 2" xfId="15289"/>
    <cellStyle name="Normal 6 4 44 4" xfId="11753"/>
    <cellStyle name="Normal 6 4 45" xfId="4760"/>
    <cellStyle name="Normal 6 4 45 2" xfId="7006"/>
    <cellStyle name="Normal 6 4 45 2 2" xfId="13513"/>
    <cellStyle name="Normal 6 4 45 3" xfId="8784"/>
    <cellStyle name="Normal 6 4 45 3 2" xfId="15290"/>
    <cellStyle name="Normal 6 4 45 4" xfId="11754"/>
    <cellStyle name="Normal 6 4 46" xfId="6967"/>
    <cellStyle name="Normal 6 4 46 2" xfId="13474"/>
    <cellStyle name="Normal 6 4 47" xfId="8745"/>
    <cellStyle name="Normal 6 4 47 2" xfId="15251"/>
    <cellStyle name="Normal 6 4 48" xfId="11715"/>
    <cellStyle name="Normal 6 4 5" xfId="4761"/>
    <cellStyle name="Normal 6 4 5 2" xfId="7007"/>
    <cellStyle name="Normal 6 4 5 2 2" xfId="13514"/>
    <cellStyle name="Normal 6 4 5 3" xfId="8785"/>
    <cellStyle name="Normal 6 4 5 3 2" xfId="15291"/>
    <cellStyle name="Normal 6 4 5 4" xfId="11755"/>
    <cellStyle name="Normal 6 4 6" xfId="4762"/>
    <cellStyle name="Normal 6 4 6 2" xfId="7008"/>
    <cellStyle name="Normal 6 4 6 2 2" xfId="13515"/>
    <cellStyle name="Normal 6 4 6 3" xfId="8786"/>
    <cellStyle name="Normal 6 4 6 3 2" xfId="15292"/>
    <cellStyle name="Normal 6 4 6 4" xfId="11756"/>
    <cellStyle name="Normal 6 4 7" xfId="4763"/>
    <cellStyle name="Normal 6 4 7 2" xfId="7009"/>
    <cellStyle name="Normal 6 4 7 2 2" xfId="13516"/>
    <cellStyle name="Normal 6 4 7 3" xfId="8787"/>
    <cellStyle name="Normal 6 4 7 3 2" xfId="15293"/>
    <cellStyle name="Normal 6 4 7 4" xfId="11757"/>
    <cellStyle name="Normal 6 4 8" xfId="4764"/>
    <cellStyle name="Normal 6 4 8 2" xfId="7010"/>
    <cellStyle name="Normal 6 4 8 2 2" xfId="13517"/>
    <cellStyle name="Normal 6 4 8 3" xfId="8788"/>
    <cellStyle name="Normal 6 4 8 3 2" xfId="15294"/>
    <cellStyle name="Normal 6 4 8 4" xfId="11758"/>
    <cellStyle name="Normal 6 4 9" xfId="4765"/>
    <cellStyle name="Normal 6 4 9 2" xfId="7011"/>
    <cellStyle name="Normal 6 4 9 2 2" xfId="13518"/>
    <cellStyle name="Normal 6 4 9 3" xfId="8789"/>
    <cellStyle name="Normal 6 4 9 3 2" xfId="15295"/>
    <cellStyle name="Normal 6 4 9 4" xfId="11759"/>
    <cellStyle name="Normal 6 5" xfId="6233"/>
    <cellStyle name="Normal 60" xfId="10912"/>
    <cellStyle name="Normal 60 2" xfId="16774"/>
    <cellStyle name="Normal 61" xfId="10917"/>
    <cellStyle name="Normal 61 2" xfId="16778"/>
    <cellStyle name="Normal 62" xfId="10920"/>
    <cellStyle name="Normal 62 2" xfId="16781"/>
    <cellStyle name="Normal 62 4" xfId="10900"/>
    <cellStyle name="Normal 62 4 2" xfId="16762"/>
    <cellStyle name="Normal 63" xfId="10749"/>
    <cellStyle name="Normal 63 4" xfId="10899"/>
    <cellStyle name="Normal 63 4 2" xfId="16761"/>
    <cellStyle name="Normal 64" xfId="10922"/>
    <cellStyle name="Normal 65" xfId="10926"/>
    <cellStyle name="Normal 66" xfId="16783"/>
    <cellStyle name="Normal 7" xfId="4766"/>
    <cellStyle name="Normal 7 1" xfId="10750"/>
    <cellStyle name="Normal 7 2" xfId="9"/>
    <cellStyle name="Normal 7 2 2" xfId="4767"/>
    <cellStyle name="Normal 7 2 2 10" xfId="4768"/>
    <cellStyle name="Normal 7 2 2 10 2" xfId="7014"/>
    <cellStyle name="Normal 7 2 2 10 2 2" xfId="13521"/>
    <cellStyle name="Normal 7 2 2 10 3" xfId="8792"/>
    <cellStyle name="Normal 7 2 2 10 3 2" xfId="15298"/>
    <cellStyle name="Normal 7 2 2 10 4" xfId="11762"/>
    <cellStyle name="Normal 7 2 2 11" xfId="4769"/>
    <cellStyle name="Normal 7 2 2 11 2" xfId="7015"/>
    <cellStyle name="Normal 7 2 2 11 2 2" xfId="13522"/>
    <cellStyle name="Normal 7 2 2 11 3" xfId="8793"/>
    <cellStyle name="Normal 7 2 2 11 3 2" xfId="15299"/>
    <cellStyle name="Normal 7 2 2 11 4" xfId="11763"/>
    <cellStyle name="Normal 7 2 2 12" xfId="4770"/>
    <cellStyle name="Normal 7 2 2 12 2" xfId="7016"/>
    <cellStyle name="Normal 7 2 2 12 2 2" xfId="13523"/>
    <cellStyle name="Normal 7 2 2 12 3" xfId="8794"/>
    <cellStyle name="Normal 7 2 2 12 3 2" xfId="15300"/>
    <cellStyle name="Normal 7 2 2 12 4" xfId="11764"/>
    <cellStyle name="Normal 7 2 2 13" xfId="4771"/>
    <cellStyle name="Normal 7 2 2 13 2" xfId="7017"/>
    <cellStyle name="Normal 7 2 2 13 2 2" xfId="13524"/>
    <cellStyle name="Normal 7 2 2 13 3" xfId="8795"/>
    <cellStyle name="Normal 7 2 2 13 3 2" xfId="15301"/>
    <cellStyle name="Normal 7 2 2 13 4" xfId="11765"/>
    <cellStyle name="Normal 7 2 2 14" xfId="4772"/>
    <cellStyle name="Normal 7 2 2 14 2" xfId="7018"/>
    <cellStyle name="Normal 7 2 2 14 2 2" xfId="13525"/>
    <cellStyle name="Normal 7 2 2 14 3" xfId="8796"/>
    <cellStyle name="Normal 7 2 2 14 3 2" xfId="15302"/>
    <cellStyle name="Normal 7 2 2 14 4" xfId="11766"/>
    <cellStyle name="Normal 7 2 2 15" xfId="4773"/>
    <cellStyle name="Normal 7 2 2 15 2" xfId="7019"/>
    <cellStyle name="Normal 7 2 2 15 2 2" xfId="13526"/>
    <cellStyle name="Normal 7 2 2 15 3" xfId="8797"/>
    <cellStyle name="Normal 7 2 2 15 3 2" xfId="15303"/>
    <cellStyle name="Normal 7 2 2 15 4" xfId="11767"/>
    <cellStyle name="Normal 7 2 2 16" xfId="4774"/>
    <cellStyle name="Normal 7 2 2 16 2" xfId="7020"/>
    <cellStyle name="Normal 7 2 2 16 2 2" xfId="13527"/>
    <cellStyle name="Normal 7 2 2 16 3" xfId="8798"/>
    <cellStyle name="Normal 7 2 2 16 3 2" xfId="15304"/>
    <cellStyle name="Normal 7 2 2 16 4" xfId="11768"/>
    <cellStyle name="Normal 7 2 2 17" xfId="4775"/>
    <cellStyle name="Normal 7 2 2 17 2" xfId="7021"/>
    <cellStyle name="Normal 7 2 2 17 2 2" xfId="13528"/>
    <cellStyle name="Normal 7 2 2 17 3" xfId="8799"/>
    <cellStyle name="Normal 7 2 2 17 3 2" xfId="15305"/>
    <cellStyle name="Normal 7 2 2 17 4" xfId="11769"/>
    <cellStyle name="Normal 7 2 2 18" xfId="4776"/>
    <cellStyle name="Normal 7 2 2 18 2" xfId="7022"/>
    <cellStyle name="Normal 7 2 2 18 2 2" xfId="13529"/>
    <cellStyle name="Normal 7 2 2 18 3" xfId="8800"/>
    <cellStyle name="Normal 7 2 2 18 3 2" xfId="15306"/>
    <cellStyle name="Normal 7 2 2 18 4" xfId="11770"/>
    <cellStyle name="Normal 7 2 2 19" xfId="4777"/>
    <cellStyle name="Normal 7 2 2 19 2" xfId="7023"/>
    <cellStyle name="Normal 7 2 2 19 2 2" xfId="13530"/>
    <cellStyle name="Normal 7 2 2 19 3" xfId="8801"/>
    <cellStyle name="Normal 7 2 2 19 3 2" xfId="15307"/>
    <cellStyle name="Normal 7 2 2 19 4" xfId="11771"/>
    <cellStyle name="Normal 7 2 2 2" xfId="4778"/>
    <cellStyle name="Normal 7 2 2 2 2" xfId="7024"/>
    <cellStyle name="Normal 7 2 2 2 2 2" xfId="13531"/>
    <cellStyle name="Normal 7 2 2 2 3" xfId="8802"/>
    <cellStyle name="Normal 7 2 2 2 3 2" xfId="15308"/>
    <cellStyle name="Normal 7 2 2 2 4" xfId="11772"/>
    <cellStyle name="Normal 7 2 2 20" xfId="4779"/>
    <cellStyle name="Normal 7 2 2 20 2" xfId="7025"/>
    <cellStyle name="Normal 7 2 2 20 2 2" xfId="13532"/>
    <cellStyle name="Normal 7 2 2 20 3" xfId="8803"/>
    <cellStyle name="Normal 7 2 2 20 3 2" xfId="15309"/>
    <cellStyle name="Normal 7 2 2 20 4" xfId="11773"/>
    <cellStyle name="Normal 7 2 2 21" xfId="4780"/>
    <cellStyle name="Normal 7 2 2 21 2" xfId="7026"/>
    <cellStyle name="Normal 7 2 2 21 2 2" xfId="13533"/>
    <cellStyle name="Normal 7 2 2 21 3" xfId="8804"/>
    <cellStyle name="Normal 7 2 2 21 3 2" xfId="15310"/>
    <cellStyle name="Normal 7 2 2 21 4" xfId="11774"/>
    <cellStyle name="Normal 7 2 2 22" xfId="4781"/>
    <cellStyle name="Normal 7 2 2 22 2" xfId="7027"/>
    <cellStyle name="Normal 7 2 2 22 2 2" xfId="13534"/>
    <cellStyle name="Normal 7 2 2 22 3" xfId="8805"/>
    <cellStyle name="Normal 7 2 2 22 3 2" xfId="15311"/>
    <cellStyle name="Normal 7 2 2 22 4" xfId="11775"/>
    <cellStyle name="Normal 7 2 2 23" xfId="4782"/>
    <cellStyle name="Normal 7 2 2 23 2" xfId="7028"/>
    <cellStyle name="Normal 7 2 2 23 2 2" xfId="13535"/>
    <cellStyle name="Normal 7 2 2 23 3" xfId="8806"/>
    <cellStyle name="Normal 7 2 2 23 3 2" xfId="15312"/>
    <cellStyle name="Normal 7 2 2 23 4" xfId="11776"/>
    <cellStyle name="Normal 7 2 2 24" xfId="4783"/>
    <cellStyle name="Normal 7 2 2 24 2" xfId="7029"/>
    <cellStyle name="Normal 7 2 2 24 2 2" xfId="13536"/>
    <cellStyle name="Normal 7 2 2 24 3" xfId="8807"/>
    <cellStyle name="Normal 7 2 2 24 3 2" xfId="15313"/>
    <cellStyle name="Normal 7 2 2 24 4" xfId="11777"/>
    <cellStyle name="Normal 7 2 2 25" xfId="4784"/>
    <cellStyle name="Normal 7 2 2 25 2" xfId="7030"/>
    <cellStyle name="Normal 7 2 2 25 2 2" xfId="13537"/>
    <cellStyle name="Normal 7 2 2 25 3" xfId="8808"/>
    <cellStyle name="Normal 7 2 2 25 3 2" xfId="15314"/>
    <cellStyle name="Normal 7 2 2 25 4" xfId="11778"/>
    <cellStyle name="Normal 7 2 2 26" xfId="4785"/>
    <cellStyle name="Normal 7 2 2 26 2" xfId="7031"/>
    <cellStyle name="Normal 7 2 2 26 2 2" xfId="13538"/>
    <cellStyle name="Normal 7 2 2 26 3" xfId="8809"/>
    <cellStyle name="Normal 7 2 2 26 3 2" xfId="15315"/>
    <cellStyle name="Normal 7 2 2 26 4" xfId="11779"/>
    <cellStyle name="Normal 7 2 2 27" xfId="4786"/>
    <cellStyle name="Normal 7 2 2 27 2" xfId="7032"/>
    <cellStyle name="Normal 7 2 2 27 2 2" xfId="13539"/>
    <cellStyle name="Normal 7 2 2 27 3" xfId="8810"/>
    <cellStyle name="Normal 7 2 2 27 3 2" xfId="15316"/>
    <cellStyle name="Normal 7 2 2 27 4" xfId="11780"/>
    <cellStyle name="Normal 7 2 2 28" xfId="4787"/>
    <cellStyle name="Normal 7 2 2 28 2" xfId="7033"/>
    <cellStyle name="Normal 7 2 2 28 2 2" xfId="13540"/>
    <cellStyle name="Normal 7 2 2 28 3" xfId="8811"/>
    <cellStyle name="Normal 7 2 2 28 3 2" xfId="15317"/>
    <cellStyle name="Normal 7 2 2 28 4" xfId="11781"/>
    <cellStyle name="Normal 7 2 2 29" xfId="4788"/>
    <cellStyle name="Normal 7 2 2 29 2" xfId="7034"/>
    <cellStyle name="Normal 7 2 2 29 2 2" xfId="13541"/>
    <cellStyle name="Normal 7 2 2 29 3" xfId="8812"/>
    <cellStyle name="Normal 7 2 2 29 3 2" xfId="15318"/>
    <cellStyle name="Normal 7 2 2 29 4" xfId="11782"/>
    <cellStyle name="Normal 7 2 2 3" xfId="4789"/>
    <cellStyle name="Normal 7 2 2 3 2" xfId="7035"/>
    <cellStyle name="Normal 7 2 2 3 2 2" xfId="13542"/>
    <cellStyle name="Normal 7 2 2 3 3" xfId="8813"/>
    <cellStyle name="Normal 7 2 2 3 3 2" xfId="15319"/>
    <cellStyle name="Normal 7 2 2 3 4" xfId="11783"/>
    <cellStyle name="Normal 7 2 2 30" xfId="4790"/>
    <cellStyle name="Normal 7 2 2 30 2" xfId="7036"/>
    <cellStyle name="Normal 7 2 2 30 2 2" xfId="13543"/>
    <cellStyle name="Normal 7 2 2 30 3" xfId="8814"/>
    <cellStyle name="Normal 7 2 2 30 3 2" xfId="15320"/>
    <cellStyle name="Normal 7 2 2 30 4" xfId="11784"/>
    <cellStyle name="Normal 7 2 2 31" xfId="4791"/>
    <cellStyle name="Normal 7 2 2 31 2" xfId="7037"/>
    <cellStyle name="Normal 7 2 2 31 2 2" xfId="13544"/>
    <cellStyle name="Normal 7 2 2 31 3" xfId="8815"/>
    <cellStyle name="Normal 7 2 2 31 3 2" xfId="15321"/>
    <cellStyle name="Normal 7 2 2 31 4" xfId="11785"/>
    <cellStyle name="Normal 7 2 2 32" xfId="4792"/>
    <cellStyle name="Normal 7 2 2 32 2" xfId="7038"/>
    <cellStyle name="Normal 7 2 2 32 2 2" xfId="13545"/>
    <cellStyle name="Normal 7 2 2 32 3" xfId="8816"/>
    <cellStyle name="Normal 7 2 2 32 3 2" xfId="15322"/>
    <cellStyle name="Normal 7 2 2 32 4" xfId="11786"/>
    <cellStyle name="Normal 7 2 2 33" xfId="4793"/>
    <cellStyle name="Normal 7 2 2 33 2" xfId="7039"/>
    <cellStyle name="Normal 7 2 2 33 2 2" xfId="13546"/>
    <cellStyle name="Normal 7 2 2 33 3" xfId="8817"/>
    <cellStyle name="Normal 7 2 2 33 3 2" xfId="15323"/>
    <cellStyle name="Normal 7 2 2 33 4" xfId="11787"/>
    <cellStyle name="Normal 7 2 2 34" xfId="4794"/>
    <cellStyle name="Normal 7 2 2 34 2" xfId="7040"/>
    <cellStyle name="Normal 7 2 2 34 2 2" xfId="13547"/>
    <cellStyle name="Normal 7 2 2 34 3" xfId="8818"/>
    <cellStyle name="Normal 7 2 2 34 3 2" xfId="15324"/>
    <cellStyle name="Normal 7 2 2 34 4" xfId="11788"/>
    <cellStyle name="Normal 7 2 2 35" xfId="4795"/>
    <cellStyle name="Normal 7 2 2 35 2" xfId="7041"/>
    <cellStyle name="Normal 7 2 2 35 2 2" xfId="13548"/>
    <cellStyle name="Normal 7 2 2 35 3" xfId="8819"/>
    <cellStyle name="Normal 7 2 2 35 3 2" xfId="15325"/>
    <cellStyle name="Normal 7 2 2 35 4" xfId="11789"/>
    <cellStyle name="Normal 7 2 2 36" xfId="4796"/>
    <cellStyle name="Normal 7 2 2 36 2" xfId="7042"/>
    <cellStyle name="Normal 7 2 2 36 2 2" xfId="13549"/>
    <cellStyle name="Normal 7 2 2 36 3" xfId="8820"/>
    <cellStyle name="Normal 7 2 2 36 3 2" xfId="15326"/>
    <cellStyle name="Normal 7 2 2 36 4" xfId="11790"/>
    <cellStyle name="Normal 7 2 2 37" xfId="4797"/>
    <cellStyle name="Normal 7 2 2 37 2" xfId="7043"/>
    <cellStyle name="Normal 7 2 2 37 2 2" xfId="13550"/>
    <cellStyle name="Normal 7 2 2 37 3" xfId="8821"/>
    <cellStyle name="Normal 7 2 2 37 3 2" xfId="15327"/>
    <cellStyle name="Normal 7 2 2 37 4" xfId="11791"/>
    <cellStyle name="Normal 7 2 2 38" xfId="4798"/>
    <cellStyle name="Normal 7 2 2 38 2" xfId="7044"/>
    <cellStyle name="Normal 7 2 2 38 2 2" xfId="13551"/>
    <cellStyle name="Normal 7 2 2 38 3" xfId="8822"/>
    <cellStyle name="Normal 7 2 2 38 3 2" xfId="15328"/>
    <cellStyle name="Normal 7 2 2 38 4" xfId="11792"/>
    <cellStyle name="Normal 7 2 2 39" xfId="4799"/>
    <cellStyle name="Normal 7 2 2 39 2" xfId="7045"/>
    <cellStyle name="Normal 7 2 2 39 2 2" xfId="13552"/>
    <cellStyle name="Normal 7 2 2 39 3" xfId="8823"/>
    <cellStyle name="Normal 7 2 2 39 3 2" xfId="15329"/>
    <cellStyle name="Normal 7 2 2 39 4" xfId="11793"/>
    <cellStyle name="Normal 7 2 2 4" xfId="4800"/>
    <cellStyle name="Normal 7 2 2 4 2" xfId="7046"/>
    <cellStyle name="Normal 7 2 2 4 2 2" xfId="13553"/>
    <cellStyle name="Normal 7 2 2 4 3" xfId="8824"/>
    <cellStyle name="Normal 7 2 2 4 3 2" xfId="15330"/>
    <cellStyle name="Normal 7 2 2 4 4" xfId="11794"/>
    <cellStyle name="Normal 7 2 2 40" xfId="4801"/>
    <cellStyle name="Normal 7 2 2 40 2" xfId="7047"/>
    <cellStyle name="Normal 7 2 2 40 2 2" xfId="13554"/>
    <cellStyle name="Normal 7 2 2 40 3" xfId="8825"/>
    <cellStyle name="Normal 7 2 2 40 3 2" xfId="15331"/>
    <cellStyle name="Normal 7 2 2 40 4" xfId="11795"/>
    <cellStyle name="Normal 7 2 2 41" xfId="4802"/>
    <cellStyle name="Normal 7 2 2 41 2" xfId="7048"/>
    <cellStyle name="Normal 7 2 2 41 2 2" xfId="13555"/>
    <cellStyle name="Normal 7 2 2 41 3" xfId="8826"/>
    <cellStyle name="Normal 7 2 2 41 3 2" xfId="15332"/>
    <cellStyle name="Normal 7 2 2 41 4" xfId="11796"/>
    <cellStyle name="Normal 7 2 2 42" xfId="4803"/>
    <cellStyle name="Normal 7 2 2 42 2" xfId="7049"/>
    <cellStyle name="Normal 7 2 2 42 2 2" xfId="13556"/>
    <cellStyle name="Normal 7 2 2 42 3" xfId="8827"/>
    <cellStyle name="Normal 7 2 2 42 3 2" xfId="15333"/>
    <cellStyle name="Normal 7 2 2 42 4" xfId="11797"/>
    <cellStyle name="Normal 7 2 2 43" xfId="4804"/>
    <cellStyle name="Normal 7 2 2 43 2" xfId="7050"/>
    <cellStyle name="Normal 7 2 2 43 2 2" xfId="13557"/>
    <cellStyle name="Normal 7 2 2 43 3" xfId="8828"/>
    <cellStyle name="Normal 7 2 2 43 3 2" xfId="15334"/>
    <cellStyle name="Normal 7 2 2 43 4" xfId="11798"/>
    <cellStyle name="Normal 7 2 2 44" xfId="4805"/>
    <cellStyle name="Normal 7 2 2 44 2" xfId="7051"/>
    <cellStyle name="Normal 7 2 2 44 2 2" xfId="13558"/>
    <cellStyle name="Normal 7 2 2 44 3" xfId="8829"/>
    <cellStyle name="Normal 7 2 2 44 3 2" xfId="15335"/>
    <cellStyle name="Normal 7 2 2 44 4" xfId="11799"/>
    <cellStyle name="Normal 7 2 2 45" xfId="4806"/>
    <cellStyle name="Normal 7 2 2 45 2" xfId="7052"/>
    <cellStyle name="Normal 7 2 2 45 2 2" xfId="13559"/>
    <cellStyle name="Normal 7 2 2 45 3" xfId="8830"/>
    <cellStyle name="Normal 7 2 2 45 3 2" xfId="15336"/>
    <cellStyle name="Normal 7 2 2 45 4" xfId="11800"/>
    <cellStyle name="Normal 7 2 2 46" xfId="7013"/>
    <cellStyle name="Normal 7 2 2 46 2" xfId="13520"/>
    <cellStyle name="Normal 7 2 2 47" xfId="8791"/>
    <cellStyle name="Normal 7 2 2 47 2" xfId="15297"/>
    <cellStyle name="Normal 7 2 2 48" xfId="11761"/>
    <cellStyle name="Normal 7 2 2 5" xfId="4807"/>
    <cellStyle name="Normal 7 2 2 5 2" xfId="7053"/>
    <cellStyle name="Normal 7 2 2 5 2 2" xfId="13560"/>
    <cellStyle name="Normal 7 2 2 5 3" xfId="8831"/>
    <cellStyle name="Normal 7 2 2 5 3 2" xfId="15337"/>
    <cellStyle name="Normal 7 2 2 5 4" xfId="11801"/>
    <cellStyle name="Normal 7 2 2 6" xfId="4808"/>
    <cellStyle name="Normal 7 2 2 6 2" xfId="7054"/>
    <cellStyle name="Normal 7 2 2 6 2 2" xfId="13561"/>
    <cellStyle name="Normal 7 2 2 6 3" xfId="8832"/>
    <cellStyle name="Normal 7 2 2 6 3 2" xfId="15338"/>
    <cellStyle name="Normal 7 2 2 6 4" xfId="11802"/>
    <cellStyle name="Normal 7 2 2 7" xfId="4809"/>
    <cellStyle name="Normal 7 2 2 7 2" xfId="7055"/>
    <cellStyle name="Normal 7 2 2 7 2 2" xfId="13562"/>
    <cellStyle name="Normal 7 2 2 7 3" xfId="8833"/>
    <cellStyle name="Normal 7 2 2 7 3 2" xfId="15339"/>
    <cellStyle name="Normal 7 2 2 7 4" xfId="11803"/>
    <cellStyle name="Normal 7 2 2 8" xfId="4810"/>
    <cellStyle name="Normal 7 2 2 8 2" xfId="7056"/>
    <cellStyle name="Normal 7 2 2 8 2 2" xfId="13563"/>
    <cellStyle name="Normal 7 2 2 8 3" xfId="8834"/>
    <cellStyle name="Normal 7 2 2 8 3 2" xfId="15340"/>
    <cellStyle name="Normal 7 2 2 8 4" xfId="11804"/>
    <cellStyle name="Normal 7 2 2 9" xfId="4811"/>
    <cellStyle name="Normal 7 2 2 9 2" xfId="7057"/>
    <cellStyle name="Normal 7 2 2 9 2 2" xfId="13564"/>
    <cellStyle name="Normal 7 2 2 9 3" xfId="8835"/>
    <cellStyle name="Normal 7 2 2 9 3 2" xfId="15341"/>
    <cellStyle name="Normal 7 2 2 9 4" xfId="11805"/>
    <cellStyle name="Normal 7 2 3" xfId="4812"/>
    <cellStyle name="Normal 7 2 3 2" xfId="7058"/>
    <cellStyle name="Normal 7 2 3 2 2" xfId="13565"/>
    <cellStyle name="Normal 7 2 3 3" xfId="8836"/>
    <cellStyle name="Normal 7 2 3 3 2" xfId="15342"/>
    <cellStyle name="Normal 7 2 3 4" xfId="11806"/>
    <cellStyle name="Normal 7 2 4" xfId="4813"/>
    <cellStyle name="Normal 7 2 4 2" xfId="7059"/>
    <cellStyle name="Normal 7 2 4 2 2" xfId="13566"/>
    <cellStyle name="Normal 7 2 4 3" xfId="8837"/>
    <cellStyle name="Normal 7 2 4 3 2" xfId="15343"/>
    <cellStyle name="Normal 7 2 4 4" xfId="11807"/>
    <cellStyle name="Normal 7 2 5" xfId="10751"/>
    <cellStyle name="Normal 7 3" xfId="4814"/>
    <cellStyle name="Normal 7 3 2" xfId="4815"/>
    <cellStyle name="Normal 7 3 2 10" xfId="4816"/>
    <cellStyle name="Normal 7 3 2 10 2" xfId="7062"/>
    <cellStyle name="Normal 7 3 2 10 2 2" xfId="13569"/>
    <cellStyle name="Normal 7 3 2 10 3" xfId="8840"/>
    <cellStyle name="Normal 7 3 2 10 3 2" xfId="15346"/>
    <cellStyle name="Normal 7 3 2 10 4" xfId="11810"/>
    <cellStyle name="Normal 7 3 2 11" xfId="4817"/>
    <cellStyle name="Normal 7 3 2 11 2" xfId="7063"/>
    <cellStyle name="Normal 7 3 2 11 2 2" xfId="13570"/>
    <cellStyle name="Normal 7 3 2 11 3" xfId="8841"/>
    <cellStyle name="Normal 7 3 2 11 3 2" xfId="15347"/>
    <cellStyle name="Normal 7 3 2 11 4" xfId="11811"/>
    <cellStyle name="Normal 7 3 2 12" xfId="4818"/>
    <cellStyle name="Normal 7 3 2 12 2" xfId="7064"/>
    <cellStyle name="Normal 7 3 2 12 2 2" xfId="13571"/>
    <cellStyle name="Normal 7 3 2 12 3" xfId="8842"/>
    <cellStyle name="Normal 7 3 2 12 3 2" xfId="15348"/>
    <cellStyle name="Normal 7 3 2 12 4" xfId="11812"/>
    <cellStyle name="Normal 7 3 2 13" xfId="4819"/>
    <cellStyle name="Normal 7 3 2 13 2" xfId="7065"/>
    <cellStyle name="Normal 7 3 2 13 2 2" xfId="13572"/>
    <cellStyle name="Normal 7 3 2 13 3" xfId="8843"/>
    <cellStyle name="Normal 7 3 2 13 3 2" xfId="15349"/>
    <cellStyle name="Normal 7 3 2 13 4" xfId="11813"/>
    <cellStyle name="Normal 7 3 2 14" xfId="4820"/>
    <cellStyle name="Normal 7 3 2 14 2" xfId="7066"/>
    <cellStyle name="Normal 7 3 2 14 2 2" xfId="13573"/>
    <cellStyle name="Normal 7 3 2 14 3" xfId="8844"/>
    <cellStyle name="Normal 7 3 2 14 3 2" xfId="15350"/>
    <cellStyle name="Normal 7 3 2 14 4" xfId="11814"/>
    <cellStyle name="Normal 7 3 2 15" xfId="4821"/>
    <cellStyle name="Normal 7 3 2 15 2" xfId="7067"/>
    <cellStyle name="Normal 7 3 2 15 2 2" xfId="13574"/>
    <cellStyle name="Normal 7 3 2 15 3" xfId="8845"/>
    <cellStyle name="Normal 7 3 2 15 3 2" xfId="15351"/>
    <cellStyle name="Normal 7 3 2 15 4" xfId="11815"/>
    <cellStyle name="Normal 7 3 2 16" xfId="4822"/>
    <cellStyle name="Normal 7 3 2 16 2" xfId="7068"/>
    <cellStyle name="Normal 7 3 2 16 2 2" xfId="13575"/>
    <cellStyle name="Normal 7 3 2 16 3" xfId="8846"/>
    <cellStyle name="Normal 7 3 2 16 3 2" xfId="15352"/>
    <cellStyle name="Normal 7 3 2 16 4" xfId="11816"/>
    <cellStyle name="Normal 7 3 2 17" xfId="4823"/>
    <cellStyle name="Normal 7 3 2 17 2" xfId="7069"/>
    <cellStyle name="Normal 7 3 2 17 2 2" xfId="13576"/>
    <cellStyle name="Normal 7 3 2 17 3" xfId="8847"/>
    <cellStyle name="Normal 7 3 2 17 3 2" xfId="15353"/>
    <cellStyle name="Normal 7 3 2 17 4" xfId="11817"/>
    <cellStyle name="Normal 7 3 2 18" xfId="4824"/>
    <cellStyle name="Normal 7 3 2 18 2" xfId="7070"/>
    <cellStyle name="Normal 7 3 2 18 2 2" xfId="13577"/>
    <cellStyle name="Normal 7 3 2 18 3" xfId="8848"/>
    <cellStyle name="Normal 7 3 2 18 3 2" xfId="15354"/>
    <cellStyle name="Normal 7 3 2 18 4" xfId="11818"/>
    <cellStyle name="Normal 7 3 2 19" xfId="4825"/>
    <cellStyle name="Normal 7 3 2 19 2" xfId="7071"/>
    <cellStyle name="Normal 7 3 2 19 2 2" xfId="13578"/>
    <cellStyle name="Normal 7 3 2 19 3" xfId="8849"/>
    <cellStyle name="Normal 7 3 2 19 3 2" xfId="15355"/>
    <cellStyle name="Normal 7 3 2 19 4" xfId="11819"/>
    <cellStyle name="Normal 7 3 2 2" xfId="4826"/>
    <cellStyle name="Normal 7 3 2 2 2" xfId="7072"/>
    <cellStyle name="Normal 7 3 2 2 2 2" xfId="13579"/>
    <cellStyle name="Normal 7 3 2 2 3" xfId="8850"/>
    <cellStyle name="Normal 7 3 2 2 3 2" xfId="15356"/>
    <cellStyle name="Normal 7 3 2 2 4" xfId="11820"/>
    <cellStyle name="Normal 7 3 2 20" xfId="4827"/>
    <cellStyle name="Normal 7 3 2 20 2" xfId="7073"/>
    <cellStyle name="Normal 7 3 2 20 2 2" xfId="13580"/>
    <cellStyle name="Normal 7 3 2 20 3" xfId="8851"/>
    <cellStyle name="Normal 7 3 2 20 3 2" xfId="15357"/>
    <cellStyle name="Normal 7 3 2 20 4" xfId="11821"/>
    <cellStyle name="Normal 7 3 2 21" xfId="4828"/>
    <cellStyle name="Normal 7 3 2 21 2" xfId="7074"/>
    <cellStyle name="Normal 7 3 2 21 2 2" xfId="13581"/>
    <cellStyle name="Normal 7 3 2 21 3" xfId="8852"/>
    <cellStyle name="Normal 7 3 2 21 3 2" xfId="15358"/>
    <cellStyle name="Normal 7 3 2 21 4" xfId="11822"/>
    <cellStyle name="Normal 7 3 2 22" xfId="4829"/>
    <cellStyle name="Normal 7 3 2 22 2" xfId="7075"/>
    <cellStyle name="Normal 7 3 2 22 2 2" xfId="13582"/>
    <cellStyle name="Normal 7 3 2 22 3" xfId="8853"/>
    <cellStyle name="Normal 7 3 2 22 3 2" xfId="15359"/>
    <cellStyle name="Normal 7 3 2 22 4" xfId="11823"/>
    <cellStyle name="Normal 7 3 2 23" xfId="4830"/>
    <cellStyle name="Normal 7 3 2 23 2" xfId="7076"/>
    <cellStyle name="Normal 7 3 2 23 2 2" xfId="13583"/>
    <cellStyle name="Normal 7 3 2 23 3" xfId="8854"/>
    <cellStyle name="Normal 7 3 2 23 3 2" xfId="15360"/>
    <cellStyle name="Normal 7 3 2 23 4" xfId="11824"/>
    <cellStyle name="Normal 7 3 2 24" xfId="4831"/>
    <cellStyle name="Normal 7 3 2 24 2" xfId="7077"/>
    <cellStyle name="Normal 7 3 2 24 2 2" xfId="13584"/>
    <cellStyle name="Normal 7 3 2 24 3" xfId="8855"/>
    <cellStyle name="Normal 7 3 2 24 3 2" xfId="15361"/>
    <cellStyle name="Normal 7 3 2 24 4" xfId="11825"/>
    <cellStyle name="Normal 7 3 2 25" xfId="4832"/>
    <cellStyle name="Normal 7 3 2 25 2" xfId="7078"/>
    <cellStyle name="Normal 7 3 2 25 2 2" xfId="13585"/>
    <cellStyle name="Normal 7 3 2 25 3" xfId="8856"/>
    <cellStyle name="Normal 7 3 2 25 3 2" xfId="15362"/>
    <cellStyle name="Normal 7 3 2 25 4" xfId="11826"/>
    <cellStyle name="Normal 7 3 2 26" xfId="4833"/>
    <cellStyle name="Normal 7 3 2 26 2" xfId="7079"/>
    <cellStyle name="Normal 7 3 2 26 2 2" xfId="13586"/>
    <cellStyle name="Normal 7 3 2 26 3" xfId="8857"/>
    <cellStyle name="Normal 7 3 2 26 3 2" xfId="15363"/>
    <cellStyle name="Normal 7 3 2 26 4" xfId="11827"/>
    <cellStyle name="Normal 7 3 2 27" xfId="4834"/>
    <cellStyle name="Normal 7 3 2 27 2" xfId="7080"/>
    <cellStyle name="Normal 7 3 2 27 2 2" xfId="13587"/>
    <cellStyle name="Normal 7 3 2 27 3" xfId="8858"/>
    <cellStyle name="Normal 7 3 2 27 3 2" xfId="15364"/>
    <cellStyle name="Normal 7 3 2 27 4" xfId="11828"/>
    <cellStyle name="Normal 7 3 2 28" xfId="4835"/>
    <cellStyle name="Normal 7 3 2 28 2" xfId="7081"/>
    <cellStyle name="Normal 7 3 2 28 2 2" xfId="13588"/>
    <cellStyle name="Normal 7 3 2 28 3" xfId="8859"/>
    <cellStyle name="Normal 7 3 2 28 3 2" xfId="15365"/>
    <cellStyle name="Normal 7 3 2 28 4" xfId="11829"/>
    <cellStyle name="Normal 7 3 2 29" xfId="4836"/>
    <cellStyle name="Normal 7 3 2 29 2" xfId="7082"/>
    <cellStyle name="Normal 7 3 2 29 2 2" xfId="13589"/>
    <cellStyle name="Normal 7 3 2 29 3" xfId="8860"/>
    <cellStyle name="Normal 7 3 2 29 3 2" xfId="15366"/>
    <cellStyle name="Normal 7 3 2 29 4" xfId="11830"/>
    <cellStyle name="Normal 7 3 2 3" xfId="4837"/>
    <cellStyle name="Normal 7 3 2 3 2" xfId="7083"/>
    <cellStyle name="Normal 7 3 2 3 2 2" xfId="13590"/>
    <cellStyle name="Normal 7 3 2 3 3" xfId="8861"/>
    <cellStyle name="Normal 7 3 2 3 3 2" xfId="15367"/>
    <cellStyle name="Normal 7 3 2 3 4" xfId="11831"/>
    <cellStyle name="Normal 7 3 2 30" xfId="4838"/>
    <cellStyle name="Normal 7 3 2 30 2" xfId="7084"/>
    <cellStyle name="Normal 7 3 2 30 2 2" xfId="13591"/>
    <cellStyle name="Normal 7 3 2 30 3" xfId="8862"/>
    <cellStyle name="Normal 7 3 2 30 3 2" xfId="15368"/>
    <cellStyle name="Normal 7 3 2 30 4" xfId="11832"/>
    <cellStyle name="Normal 7 3 2 31" xfId="4839"/>
    <cellStyle name="Normal 7 3 2 31 2" xfId="7085"/>
    <cellStyle name="Normal 7 3 2 31 2 2" xfId="13592"/>
    <cellStyle name="Normal 7 3 2 31 3" xfId="8863"/>
    <cellStyle name="Normal 7 3 2 31 3 2" xfId="15369"/>
    <cellStyle name="Normal 7 3 2 31 4" xfId="11833"/>
    <cellStyle name="Normal 7 3 2 32" xfId="4840"/>
    <cellStyle name="Normal 7 3 2 32 2" xfId="7086"/>
    <cellStyle name="Normal 7 3 2 32 2 2" xfId="13593"/>
    <cellStyle name="Normal 7 3 2 32 3" xfId="8864"/>
    <cellStyle name="Normal 7 3 2 32 3 2" xfId="15370"/>
    <cellStyle name="Normal 7 3 2 32 4" xfId="11834"/>
    <cellStyle name="Normal 7 3 2 33" xfId="4841"/>
    <cellStyle name="Normal 7 3 2 33 2" xfId="7087"/>
    <cellStyle name="Normal 7 3 2 33 2 2" xfId="13594"/>
    <cellStyle name="Normal 7 3 2 33 3" xfId="8865"/>
    <cellStyle name="Normal 7 3 2 33 3 2" xfId="15371"/>
    <cellStyle name="Normal 7 3 2 33 4" xfId="11835"/>
    <cellStyle name="Normal 7 3 2 34" xfId="4842"/>
    <cellStyle name="Normal 7 3 2 34 2" xfId="7088"/>
    <cellStyle name="Normal 7 3 2 34 2 2" xfId="13595"/>
    <cellStyle name="Normal 7 3 2 34 3" xfId="8866"/>
    <cellStyle name="Normal 7 3 2 34 3 2" xfId="15372"/>
    <cellStyle name="Normal 7 3 2 34 4" xfId="11836"/>
    <cellStyle name="Normal 7 3 2 35" xfId="4843"/>
    <cellStyle name="Normal 7 3 2 35 2" xfId="7089"/>
    <cellStyle name="Normal 7 3 2 35 2 2" xfId="13596"/>
    <cellStyle name="Normal 7 3 2 35 3" xfId="8867"/>
    <cellStyle name="Normal 7 3 2 35 3 2" xfId="15373"/>
    <cellStyle name="Normal 7 3 2 35 4" xfId="11837"/>
    <cellStyle name="Normal 7 3 2 36" xfId="4844"/>
    <cellStyle name="Normal 7 3 2 36 2" xfId="7090"/>
    <cellStyle name="Normal 7 3 2 36 2 2" xfId="13597"/>
    <cellStyle name="Normal 7 3 2 36 3" xfId="8868"/>
    <cellStyle name="Normal 7 3 2 36 3 2" xfId="15374"/>
    <cellStyle name="Normal 7 3 2 36 4" xfId="11838"/>
    <cellStyle name="Normal 7 3 2 37" xfId="4845"/>
    <cellStyle name="Normal 7 3 2 37 2" xfId="7091"/>
    <cellStyle name="Normal 7 3 2 37 2 2" xfId="13598"/>
    <cellStyle name="Normal 7 3 2 37 3" xfId="8869"/>
    <cellStyle name="Normal 7 3 2 37 3 2" xfId="15375"/>
    <cellStyle name="Normal 7 3 2 37 4" xfId="11839"/>
    <cellStyle name="Normal 7 3 2 38" xfId="4846"/>
    <cellStyle name="Normal 7 3 2 38 2" xfId="7092"/>
    <cellStyle name="Normal 7 3 2 38 2 2" xfId="13599"/>
    <cellStyle name="Normal 7 3 2 38 3" xfId="8870"/>
    <cellStyle name="Normal 7 3 2 38 3 2" xfId="15376"/>
    <cellStyle name="Normal 7 3 2 38 4" xfId="11840"/>
    <cellStyle name="Normal 7 3 2 39" xfId="4847"/>
    <cellStyle name="Normal 7 3 2 39 2" xfId="7093"/>
    <cellStyle name="Normal 7 3 2 39 2 2" xfId="13600"/>
    <cellStyle name="Normal 7 3 2 39 3" xfId="8871"/>
    <cellStyle name="Normal 7 3 2 39 3 2" xfId="15377"/>
    <cellStyle name="Normal 7 3 2 39 4" xfId="11841"/>
    <cellStyle name="Normal 7 3 2 4" xfId="4848"/>
    <cellStyle name="Normal 7 3 2 4 2" xfId="7094"/>
    <cellStyle name="Normal 7 3 2 4 2 2" xfId="13601"/>
    <cellStyle name="Normal 7 3 2 4 3" xfId="8872"/>
    <cellStyle name="Normal 7 3 2 4 3 2" xfId="15378"/>
    <cellStyle name="Normal 7 3 2 4 4" xfId="11842"/>
    <cellStyle name="Normal 7 3 2 40" xfId="4849"/>
    <cellStyle name="Normal 7 3 2 40 2" xfId="7095"/>
    <cellStyle name="Normal 7 3 2 40 2 2" xfId="13602"/>
    <cellStyle name="Normal 7 3 2 40 3" xfId="8873"/>
    <cellStyle name="Normal 7 3 2 40 3 2" xfId="15379"/>
    <cellStyle name="Normal 7 3 2 40 4" xfId="11843"/>
    <cellStyle name="Normal 7 3 2 41" xfId="4850"/>
    <cellStyle name="Normal 7 3 2 41 2" xfId="7096"/>
    <cellStyle name="Normal 7 3 2 41 2 2" xfId="13603"/>
    <cellStyle name="Normal 7 3 2 41 3" xfId="8874"/>
    <cellStyle name="Normal 7 3 2 41 3 2" xfId="15380"/>
    <cellStyle name="Normal 7 3 2 41 4" xfId="11844"/>
    <cellStyle name="Normal 7 3 2 42" xfId="4851"/>
    <cellStyle name="Normal 7 3 2 42 2" xfId="7097"/>
    <cellStyle name="Normal 7 3 2 42 2 2" xfId="13604"/>
    <cellStyle name="Normal 7 3 2 42 3" xfId="8875"/>
    <cellStyle name="Normal 7 3 2 42 3 2" xfId="15381"/>
    <cellStyle name="Normal 7 3 2 42 4" xfId="11845"/>
    <cellStyle name="Normal 7 3 2 43" xfId="4852"/>
    <cellStyle name="Normal 7 3 2 43 2" xfId="7098"/>
    <cellStyle name="Normal 7 3 2 43 2 2" xfId="13605"/>
    <cellStyle name="Normal 7 3 2 43 3" xfId="8876"/>
    <cellStyle name="Normal 7 3 2 43 3 2" xfId="15382"/>
    <cellStyle name="Normal 7 3 2 43 4" xfId="11846"/>
    <cellStyle name="Normal 7 3 2 44" xfId="4853"/>
    <cellStyle name="Normal 7 3 2 44 2" xfId="7099"/>
    <cellStyle name="Normal 7 3 2 44 2 2" xfId="13606"/>
    <cellStyle name="Normal 7 3 2 44 3" xfId="8877"/>
    <cellStyle name="Normal 7 3 2 44 3 2" xfId="15383"/>
    <cellStyle name="Normal 7 3 2 44 4" xfId="11847"/>
    <cellStyle name="Normal 7 3 2 45" xfId="4854"/>
    <cellStyle name="Normal 7 3 2 45 2" xfId="7100"/>
    <cellStyle name="Normal 7 3 2 45 2 2" xfId="13607"/>
    <cellStyle name="Normal 7 3 2 45 3" xfId="8878"/>
    <cellStyle name="Normal 7 3 2 45 3 2" xfId="15384"/>
    <cellStyle name="Normal 7 3 2 45 4" xfId="11848"/>
    <cellStyle name="Normal 7 3 2 46" xfId="7061"/>
    <cellStyle name="Normal 7 3 2 46 2" xfId="13568"/>
    <cellStyle name="Normal 7 3 2 47" xfId="8839"/>
    <cellStyle name="Normal 7 3 2 47 2" xfId="15345"/>
    <cellStyle name="Normal 7 3 2 48" xfId="11809"/>
    <cellStyle name="Normal 7 3 2 5" xfId="4855"/>
    <cellStyle name="Normal 7 3 2 5 2" xfId="7101"/>
    <cellStyle name="Normal 7 3 2 5 2 2" xfId="13608"/>
    <cellStyle name="Normal 7 3 2 5 3" xfId="8879"/>
    <cellStyle name="Normal 7 3 2 5 3 2" xfId="15385"/>
    <cellStyle name="Normal 7 3 2 5 4" xfId="11849"/>
    <cellStyle name="Normal 7 3 2 6" xfId="4856"/>
    <cellStyle name="Normal 7 3 2 6 2" xfId="7102"/>
    <cellStyle name="Normal 7 3 2 6 2 2" xfId="13609"/>
    <cellStyle name="Normal 7 3 2 6 3" xfId="8880"/>
    <cellStyle name="Normal 7 3 2 6 3 2" xfId="15386"/>
    <cellStyle name="Normal 7 3 2 6 4" xfId="11850"/>
    <cellStyle name="Normal 7 3 2 7" xfId="4857"/>
    <cellStyle name="Normal 7 3 2 7 2" xfId="7103"/>
    <cellStyle name="Normal 7 3 2 7 2 2" xfId="13610"/>
    <cellStyle name="Normal 7 3 2 7 3" xfId="8881"/>
    <cellStyle name="Normal 7 3 2 7 3 2" xfId="15387"/>
    <cellStyle name="Normal 7 3 2 7 4" xfId="11851"/>
    <cellStyle name="Normal 7 3 2 8" xfId="4858"/>
    <cellStyle name="Normal 7 3 2 8 2" xfId="7104"/>
    <cellStyle name="Normal 7 3 2 8 2 2" xfId="13611"/>
    <cellStyle name="Normal 7 3 2 8 3" xfId="8882"/>
    <cellStyle name="Normal 7 3 2 8 3 2" xfId="15388"/>
    <cellStyle name="Normal 7 3 2 8 4" xfId="11852"/>
    <cellStyle name="Normal 7 3 2 9" xfId="4859"/>
    <cellStyle name="Normal 7 3 2 9 2" xfId="7105"/>
    <cellStyle name="Normal 7 3 2 9 2 2" xfId="13612"/>
    <cellStyle name="Normal 7 3 2 9 3" xfId="8883"/>
    <cellStyle name="Normal 7 3 2 9 3 2" xfId="15389"/>
    <cellStyle name="Normal 7 3 2 9 4" xfId="11853"/>
    <cellStyle name="Normal 7 3 3" xfId="4860"/>
    <cellStyle name="Normal 7 3 3 2" xfId="7106"/>
    <cellStyle name="Normal 7 3 3 2 2" xfId="13613"/>
    <cellStyle name="Normal 7 3 3 3" xfId="8884"/>
    <cellStyle name="Normal 7 3 3 3 2" xfId="15390"/>
    <cellStyle name="Normal 7 3 3 4" xfId="11854"/>
    <cellStyle name="Normal 7 3 4" xfId="4861"/>
    <cellStyle name="Normal 7 3 4 2" xfId="7107"/>
    <cellStyle name="Normal 7 3 4 2 2" xfId="13614"/>
    <cellStyle name="Normal 7 3 4 3" xfId="8885"/>
    <cellStyle name="Normal 7 3 4 3 2" xfId="15391"/>
    <cellStyle name="Normal 7 3 4 4" xfId="11855"/>
    <cellStyle name="Normal 7 3 5" xfId="7060"/>
    <cellStyle name="Normal 7 3 5 2" xfId="13567"/>
    <cellStyle name="Normal 7 3 6" xfId="8838"/>
    <cellStyle name="Normal 7 3 6 2" xfId="15344"/>
    <cellStyle name="Normal 7 3 7" xfId="11808"/>
    <cellStyle name="Normal 7 4" xfId="4862"/>
    <cellStyle name="Normal 7 4 2" xfId="7108"/>
    <cellStyle name="Normal 7 4 2 2" xfId="13615"/>
    <cellStyle name="Normal 7 4 3" xfId="8886"/>
    <cellStyle name="Normal 7 4 3 2" xfId="15392"/>
    <cellStyle name="Normal 7 4 4" xfId="11856"/>
    <cellStyle name="Normal 7 5" xfId="7012"/>
    <cellStyle name="Normal 7 5 2" xfId="13519"/>
    <cellStyle name="Normal 7 6" xfId="8790"/>
    <cellStyle name="Normal 7 6 2" xfId="15296"/>
    <cellStyle name="Normal 7 7" xfId="11760"/>
    <cellStyle name="Normal 71" xfId="10752"/>
    <cellStyle name="Normal 71 1" xfId="10753"/>
    <cellStyle name="Normal 73" xfId="10754"/>
    <cellStyle name="Normal 73 1" xfId="10755"/>
    <cellStyle name="Normal 74" xfId="10756"/>
    <cellStyle name="Normal 74 1" xfId="10757"/>
    <cellStyle name="Normal 75" xfId="10758"/>
    <cellStyle name="Normal 75 1" xfId="10759"/>
    <cellStyle name="Normal 8" xfId="4863"/>
    <cellStyle name="Normal 8 1" xfId="10760"/>
    <cellStyle name="Normal 8 2" xfId="4864"/>
    <cellStyle name="Normal 8 2 2" xfId="4865"/>
    <cellStyle name="Normal 8 2 2 10" xfId="4866"/>
    <cellStyle name="Normal 8 2 2 10 2" xfId="7112"/>
    <cellStyle name="Normal 8 2 2 10 2 2" xfId="13619"/>
    <cellStyle name="Normal 8 2 2 10 3" xfId="8890"/>
    <cellStyle name="Normal 8 2 2 10 3 2" xfId="15396"/>
    <cellStyle name="Normal 8 2 2 10 4" xfId="11860"/>
    <cellStyle name="Normal 8 2 2 11" xfId="4867"/>
    <cellStyle name="Normal 8 2 2 11 2" xfId="7113"/>
    <cellStyle name="Normal 8 2 2 11 2 2" xfId="13620"/>
    <cellStyle name="Normal 8 2 2 11 3" xfId="8891"/>
    <cellStyle name="Normal 8 2 2 11 3 2" xfId="15397"/>
    <cellStyle name="Normal 8 2 2 11 4" xfId="11861"/>
    <cellStyle name="Normal 8 2 2 12" xfId="4868"/>
    <cellStyle name="Normal 8 2 2 12 2" xfId="7114"/>
    <cellStyle name="Normal 8 2 2 12 2 2" xfId="13621"/>
    <cellStyle name="Normal 8 2 2 12 3" xfId="8892"/>
    <cellStyle name="Normal 8 2 2 12 3 2" xfId="15398"/>
    <cellStyle name="Normal 8 2 2 12 4" xfId="11862"/>
    <cellStyle name="Normal 8 2 2 13" xfId="4869"/>
    <cellStyle name="Normal 8 2 2 13 2" xfId="7115"/>
    <cellStyle name="Normal 8 2 2 13 2 2" xfId="13622"/>
    <cellStyle name="Normal 8 2 2 13 3" xfId="8893"/>
    <cellStyle name="Normal 8 2 2 13 3 2" xfId="15399"/>
    <cellStyle name="Normal 8 2 2 13 4" xfId="11863"/>
    <cellStyle name="Normal 8 2 2 14" xfId="4870"/>
    <cellStyle name="Normal 8 2 2 14 2" xfId="7116"/>
    <cellStyle name="Normal 8 2 2 14 2 2" xfId="13623"/>
    <cellStyle name="Normal 8 2 2 14 3" xfId="8894"/>
    <cellStyle name="Normal 8 2 2 14 3 2" xfId="15400"/>
    <cellStyle name="Normal 8 2 2 14 4" xfId="11864"/>
    <cellStyle name="Normal 8 2 2 15" xfId="4871"/>
    <cellStyle name="Normal 8 2 2 15 2" xfId="7117"/>
    <cellStyle name="Normal 8 2 2 15 2 2" xfId="13624"/>
    <cellStyle name="Normal 8 2 2 15 3" xfId="8895"/>
    <cellStyle name="Normal 8 2 2 15 3 2" xfId="15401"/>
    <cellStyle name="Normal 8 2 2 15 4" xfId="11865"/>
    <cellStyle name="Normal 8 2 2 16" xfId="4872"/>
    <cellStyle name="Normal 8 2 2 16 2" xfId="7118"/>
    <cellStyle name="Normal 8 2 2 16 2 2" xfId="13625"/>
    <cellStyle name="Normal 8 2 2 16 3" xfId="8896"/>
    <cellStyle name="Normal 8 2 2 16 3 2" xfId="15402"/>
    <cellStyle name="Normal 8 2 2 16 4" xfId="11866"/>
    <cellStyle name="Normal 8 2 2 17" xfId="4873"/>
    <cellStyle name="Normal 8 2 2 17 2" xfId="7119"/>
    <cellStyle name="Normal 8 2 2 17 2 2" xfId="13626"/>
    <cellStyle name="Normal 8 2 2 17 3" xfId="8897"/>
    <cellStyle name="Normal 8 2 2 17 3 2" xfId="15403"/>
    <cellStyle name="Normal 8 2 2 17 4" xfId="11867"/>
    <cellStyle name="Normal 8 2 2 18" xfId="4874"/>
    <cellStyle name="Normal 8 2 2 18 2" xfId="7120"/>
    <cellStyle name="Normal 8 2 2 18 2 2" xfId="13627"/>
    <cellStyle name="Normal 8 2 2 18 3" xfId="8898"/>
    <cellStyle name="Normal 8 2 2 18 3 2" xfId="15404"/>
    <cellStyle name="Normal 8 2 2 18 4" xfId="11868"/>
    <cellStyle name="Normal 8 2 2 19" xfId="4875"/>
    <cellStyle name="Normal 8 2 2 19 2" xfId="7121"/>
    <cellStyle name="Normal 8 2 2 19 2 2" xfId="13628"/>
    <cellStyle name="Normal 8 2 2 19 3" xfId="8899"/>
    <cellStyle name="Normal 8 2 2 19 3 2" xfId="15405"/>
    <cellStyle name="Normal 8 2 2 19 4" xfId="11869"/>
    <cellStyle name="Normal 8 2 2 2" xfId="4876"/>
    <cellStyle name="Normal 8 2 2 2 2" xfId="7122"/>
    <cellStyle name="Normal 8 2 2 2 2 2" xfId="13629"/>
    <cellStyle name="Normal 8 2 2 2 3" xfId="8900"/>
    <cellStyle name="Normal 8 2 2 2 3 2" xfId="15406"/>
    <cellStyle name="Normal 8 2 2 2 4" xfId="11870"/>
    <cellStyle name="Normal 8 2 2 20" xfId="4877"/>
    <cellStyle name="Normal 8 2 2 20 2" xfId="7123"/>
    <cellStyle name="Normal 8 2 2 20 2 2" xfId="13630"/>
    <cellStyle name="Normal 8 2 2 20 3" xfId="8901"/>
    <cellStyle name="Normal 8 2 2 20 3 2" xfId="15407"/>
    <cellStyle name="Normal 8 2 2 20 4" xfId="11871"/>
    <cellStyle name="Normal 8 2 2 21" xfId="4878"/>
    <cellStyle name="Normal 8 2 2 21 2" xfId="7124"/>
    <cellStyle name="Normal 8 2 2 21 2 2" xfId="13631"/>
    <cellStyle name="Normal 8 2 2 21 3" xfId="8902"/>
    <cellStyle name="Normal 8 2 2 21 3 2" xfId="15408"/>
    <cellStyle name="Normal 8 2 2 21 4" xfId="11872"/>
    <cellStyle name="Normal 8 2 2 22" xfId="4879"/>
    <cellStyle name="Normal 8 2 2 22 2" xfId="7125"/>
    <cellStyle name="Normal 8 2 2 22 2 2" xfId="13632"/>
    <cellStyle name="Normal 8 2 2 22 3" xfId="8903"/>
    <cellStyle name="Normal 8 2 2 22 3 2" xfId="15409"/>
    <cellStyle name="Normal 8 2 2 22 4" xfId="11873"/>
    <cellStyle name="Normal 8 2 2 23" xfId="4880"/>
    <cellStyle name="Normal 8 2 2 23 2" xfId="7126"/>
    <cellStyle name="Normal 8 2 2 23 2 2" xfId="13633"/>
    <cellStyle name="Normal 8 2 2 23 3" xfId="8904"/>
    <cellStyle name="Normal 8 2 2 23 3 2" xfId="15410"/>
    <cellStyle name="Normal 8 2 2 23 4" xfId="11874"/>
    <cellStyle name="Normal 8 2 2 24" xfId="4881"/>
    <cellStyle name="Normal 8 2 2 24 2" xfId="7127"/>
    <cellStyle name="Normal 8 2 2 24 2 2" xfId="13634"/>
    <cellStyle name="Normal 8 2 2 24 3" xfId="8905"/>
    <cellStyle name="Normal 8 2 2 24 3 2" xfId="15411"/>
    <cellStyle name="Normal 8 2 2 24 4" xfId="11875"/>
    <cellStyle name="Normal 8 2 2 25" xfId="4882"/>
    <cellStyle name="Normal 8 2 2 25 2" xfId="7128"/>
    <cellStyle name="Normal 8 2 2 25 2 2" xfId="13635"/>
    <cellStyle name="Normal 8 2 2 25 3" xfId="8906"/>
    <cellStyle name="Normal 8 2 2 25 3 2" xfId="15412"/>
    <cellStyle name="Normal 8 2 2 25 4" xfId="11876"/>
    <cellStyle name="Normal 8 2 2 26" xfId="4883"/>
    <cellStyle name="Normal 8 2 2 26 2" xfId="7129"/>
    <cellStyle name="Normal 8 2 2 26 2 2" xfId="13636"/>
    <cellStyle name="Normal 8 2 2 26 3" xfId="8907"/>
    <cellStyle name="Normal 8 2 2 26 3 2" xfId="15413"/>
    <cellStyle name="Normal 8 2 2 26 4" xfId="11877"/>
    <cellStyle name="Normal 8 2 2 27" xfId="4884"/>
    <cellStyle name="Normal 8 2 2 27 2" xfId="7130"/>
    <cellStyle name="Normal 8 2 2 27 2 2" xfId="13637"/>
    <cellStyle name="Normal 8 2 2 27 3" xfId="8908"/>
    <cellStyle name="Normal 8 2 2 27 3 2" xfId="15414"/>
    <cellStyle name="Normal 8 2 2 27 4" xfId="11878"/>
    <cellStyle name="Normal 8 2 2 28" xfId="4885"/>
    <cellStyle name="Normal 8 2 2 28 2" xfId="7131"/>
    <cellStyle name="Normal 8 2 2 28 2 2" xfId="13638"/>
    <cellStyle name="Normal 8 2 2 28 3" xfId="8909"/>
    <cellStyle name="Normal 8 2 2 28 3 2" xfId="15415"/>
    <cellStyle name="Normal 8 2 2 28 4" xfId="11879"/>
    <cellStyle name="Normal 8 2 2 29" xfId="4886"/>
    <cellStyle name="Normal 8 2 2 29 2" xfId="7132"/>
    <cellStyle name="Normal 8 2 2 29 2 2" xfId="13639"/>
    <cellStyle name="Normal 8 2 2 29 3" xfId="8910"/>
    <cellStyle name="Normal 8 2 2 29 3 2" xfId="15416"/>
    <cellStyle name="Normal 8 2 2 29 4" xfId="11880"/>
    <cellStyle name="Normal 8 2 2 3" xfId="4887"/>
    <cellStyle name="Normal 8 2 2 3 2" xfId="7133"/>
    <cellStyle name="Normal 8 2 2 3 2 2" xfId="13640"/>
    <cellStyle name="Normal 8 2 2 3 3" xfId="8911"/>
    <cellStyle name="Normal 8 2 2 3 3 2" xfId="15417"/>
    <cellStyle name="Normal 8 2 2 3 4" xfId="11881"/>
    <cellStyle name="Normal 8 2 2 30" xfId="4888"/>
    <cellStyle name="Normal 8 2 2 30 2" xfId="7134"/>
    <cellStyle name="Normal 8 2 2 30 2 2" xfId="13641"/>
    <cellStyle name="Normal 8 2 2 30 3" xfId="8912"/>
    <cellStyle name="Normal 8 2 2 30 3 2" xfId="15418"/>
    <cellStyle name="Normal 8 2 2 30 4" xfId="11882"/>
    <cellStyle name="Normal 8 2 2 31" xfId="4889"/>
    <cellStyle name="Normal 8 2 2 31 2" xfId="7135"/>
    <cellStyle name="Normal 8 2 2 31 2 2" xfId="13642"/>
    <cellStyle name="Normal 8 2 2 31 3" xfId="8913"/>
    <cellStyle name="Normal 8 2 2 31 3 2" xfId="15419"/>
    <cellStyle name="Normal 8 2 2 31 4" xfId="11883"/>
    <cellStyle name="Normal 8 2 2 32" xfId="4890"/>
    <cellStyle name="Normal 8 2 2 32 2" xfId="7136"/>
    <cellStyle name="Normal 8 2 2 32 2 2" xfId="13643"/>
    <cellStyle name="Normal 8 2 2 32 3" xfId="8914"/>
    <cellStyle name="Normal 8 2 2 32 3 2" xfId="15420"/>
    <cellStyle name="Normal 8 2 2 32 4" xfId="11884"/>
    <cellStyle name="Normal 8 2 2 33" xfId="4891"/>
    <cellStyle name="Normal 8 2 2 33 2" xfId="7137"/>
    <cellStyle name="Normal 8 2 2 33 2 2" xfId="13644"/>
    <cellStyle name="Normal 8 2 2 33 3" xfId="8915"/>
    <cellStyle name="Normal 8 2 2 33 3 2" xfId="15421"/>
    <cellStyle name="Normal 8 2 2 33 4" xfId="11885"/>
    <cellStyle name="Normal 8 2 2 34" xfId="4892"/>
    <cellStyle name="Normal 8 2 2 34 2" xfId="7138"/>
    <cellStyle name="Normal 8 2 2 34 2 2" xfId="13645"/>
    <cellStyle name="Normal 8 2 2 34 3" xfId="8916"/>
    <cellStyle name="Normal 8 2 2 34 3 2" xfId="15422"/>
    <cellStyle name="Normal 8 2 2 34 4" xfId="11886"/>
    <cellStyle name="Normal 8 2 2 35" xfId="4893"/>
    <cellStyle name="Normal 8 2 2 35 2" xfId="7139"/>
    <cellStyle name="Normal 8 2 2 35 2 2" xfId="13646"/>
    <cellStyle name="Normal 8 2 2 35 3" xfId="8917"/>
    <cellStyle name="Normal 8 2 2 35 3 2" xfId="15423"/>
    <cellStyle name="Normal 8 2 2 35 4" xfId="11887"/>
    <cellStyle name="Normal 8 2 2 36" xfId="4894"/>
    <cellStyle name="Normal 8 2 2 36 2" xfId="7140"/>
    <cellStyle name="Normal 8 2 2 36 2 2" xfId="13647"/>
    <cellStyle name="Normal 8 2 2 36 3" xfId="8918"/>
    <cellStyle name="Normal 8 2 2 36 3 2" xfId="15424"/>
    <cellStyle name="Normal 8 2 2 36 4" xfId="11888"/>
    <cellStyle name="Normal 8 2 2 37" xfId="4895"/>
    <cellStyle name="Normal 8 2 2 37 2" xfId="7141"/>
    <cellStyle name="Normal 8 2 2 37 2 2" xfId="13648"/>
    <cellStyle name="Normal 8 2 2 37 3" xfId="8919"/>
    <cellStyle name="Normal 8 2 2 37 3 2" xfId="15425"/>
    <cellStyle name="Normal 8 2 2 37 4" xfId="11889"/>
    <cellStyle name="Normal 8 2 2 38" xfId="4896"/>
    <cellStyle name="Normal 8 2 2 38 2" xfId="7142"/>
    <cellStyle name="Normal 8 2 2 38 2 2" xfId="13649"/>
    <cellStyle name="Normal 8 2 2 38 3" xfId="8920"/>
    <cellStyle name="Normal 8 2 2 38 3 2" xfId="15426"/>
    <cellStyle name="Normal 8 2 2 38 4" xfId="11890"/>
    <cellStyle name="Normal 8 2 2 39" xfId="4897"/>
    <cellStyle name="Normal 8 2 2 39 2" xfId="7143"/>
    <cellStyle name="Normal 8 2 2 39 2 2" xfId="13650"/>
    <cellStyle name="Normal 8 2 2 39 3" xfId="8921"/>
    <cellStyle name="Normal 8 2 2 39 3 2" xfId="15427"/>
    <cellStyle name="Normal 8 2 2 39 4" xfId="11891"/>
    <cellStyle name="Normal 8 2 2 4" xfId="4898"/>
    <cellStyle name="Normal 8 2 2 4 2" xfId="7144"/>
    <cellStyle name="Normal 8 2 2 4 2 2" xfId="13651"/>
    <cellStyle name="Normal 8 2 2 4 3" xfId="8922"/>
    <cellStyle name="Normal 8 2 2 4 3 2" xfId="15428"/>
    <cellStyle name="Normal 8 2 2 4 4" xfId="11892"/>
    <cellStyle name="Normal 8 2 2 40" xfId="4899"/>
    <cellStyle name="Normal 8 2 2 40 2" xfId="7145"/>
    <cellStyle name="Normal 8 2 2 40 2 2" xfId="13652"/>
    <cellStyle name="Normal 8 2 2 40 3" xfId="8923"/>
    <cellStyle name="Normal 8 2 2 40 3 2" xfId="15429"/>
    <cellStyle name="Normal 8 2 2 40 4" xfId="11893"/>
    <cellStyle name="Normal 8 2 2 41" xfId="4900"/>
    <cellStyle name="Normal 8 2 2 41 2" xfId="7146"/>
    <cellStyle name="Normal 8 2 2 41 2 2" xfId="13653"/>
    <cellStyle name="Normal 8 2 2 41 3" xfId="8924"/>
    <cellStyle name="Normal 8 2 2 41 3 2" xfId="15430"/>
    <cellStyle name="Normal 8 2 2 41 4" xfId="11894"/>
    <cellStyle name="Normal 8 2 2 42" xfId="4901"/>
    <cellStyle name="Normal 8 2 2 42 2" xfId="7147"/>
    <cellStyle name="Normal 8 2 2 42 2 2" xfId="13654"/>
    <cellStyle name="Normal 8 2 2 42 3" xfId="8925"/>
    <cellStyle name="Normal 8 2 2 42 3 2" xfId="15431"/>
    <cellStyle name="Normal 8 2 2 42 4" xfId="11895"/>
    <cellStyle name="Normal 8 2 2 43" xfId="4902"/>
    <cellStyle name="Normal 8 2 2 43 2" xfId="7148"/>
    <cellStyle name="Normal 8 2 2 43 2 2" xfId="13655"/>
    <cellStyle name="Normal 8 2 2 43 3" xfId="8926"/>
    <cellStyle name="Normal 8 2 2 43 3 2" xfId="15432"/>
    <cellStyle name="Normal 8 2 2 43 4" xfId="11896"/>
    <cellStyle name="Normal 8 2 2 44" xfId="4903"/>
    <cellStyle name="Normal 8 2 2 44 2" xfId="7149"/>
    <cellStyle name="Normal 8 2 2 44 2 2" xfId="13656"/>
    <cellStyle name="Normal 8 2 2 44 3" xfId="8927"/>
    <cellStyle name="Normal 8 2 2 44 3 2" xfId="15433"/>
    <cellStyle name="Normal 8 2 2 44 4" xfId="11897"/>
    <cellStyle name="Normal 8 2 2 45" xfId="4904"/>
    <cellStyle name="Normal 8 2 2 45 2" xfId="7150"/>
    <cellStyle name="Normal 8 2 2 45 2 2" xfId="13657"/>
    <cellStyle name="Normal 8 2 2 45 3" xfId="8928"/>
    <cellStyle name="Normal 8 2 2 45 3 2" xfId="15434"/>
    <cellStyle name="Normal 8 2 2 45 4" xfId="11898"/>
    <cellStyle name="Normal 8 2 2 46" xfId="7111"/>
    <cellStyle name="Normal 8 2 2 46 2" xfId="13618"/>
    <cellStyle name="Normal 8 2 2 47" xfId="8889"/>
    <cellStyle name="Normal 8 2 2 47 2" xfId="15395"/>
    <cellStyle name="Normal 8 2 2 48" xfId="11859"/>
    <cellStyle name="Normal 8 2 2 5" xfId="4905"/>
    <cellStyle name="Normal 8 2 2 5 2" xfId="7151"/>
    <cellStyle name="Normal 8 2 2 5 2 2" xfId="13658"/>
    <cellStyle name="Normal 8 2 2 5 3" xfId="8929"/>
    <cellStyle name="Normal 8 2 2 5 3 2" xfId="15435"/>
    <cellStyle name="Normal 8 2 2 5 4" xfId="11899"/>
    <cellStyle name="Normal 8 2 2 6" xfId="4906"/>
    <cellStyle name="Normal 8 2 2 6 2" xfId="7152"/>
    <cellStyle name="Normal 8 2 2 6 2 2" xfId="13659"/>
    <cellStyle name="Normal 8 2 2 6 3" xfId="8930"/>
    <cellStyle name="Normal 8 2 2 6 3 2" xfId="15436"/>
    <cellStyle name="Normal 8 2 2 6 4" xfId="11900"/>
    <cellStyle name="Normal 8 2 2 7" xfId="4907"/>
    <cellStyle name="Normal 8 2 2 7 2" xfId="7153"/>
    <cellStyle name="Normal 8 2 2 7 2 2" xfId="13660"/>
    <cellStyle name="Normal 8 2 2 7 3" xfId="8931"/>
    <cellStyle name="Normal 8 2 2 7 3 2" xfId="15437"/>
    <cellStyle name="Normal 8 2 2 7 4" xfId="11901"/>
    <cellStyle name="Normal 8 2 2 8" xfId="4908"/>
    <cellStyle name="Normal 8 2 2 8 2" xfId="7154"/>
    <cellStyle name="Normal 8 2 2 8 2 2" xfId="13661"/>
    <cellStyle name="Normal 8 2 2 8 3" xfId="8932"/>
    <cellStyle name="Normal 8 2 2 8 3 2" xfId="15438"/>
    <cellStyle name="Normal 8 2 2 8 4" xfId="11902"/>
    <cellStyle name="Normal 8 2 2 9" xfId="4909"/>
    <cellStyle name="Normal 8 2 2 9 2" xfId="7155"/>
    <cellStyle name="Normal 8 2 2 9 2 2" xfId="13662"/>
    <cellStyle name="Normal 8 2 2 9 3" xfId="8933"/>
    <cellStyle name="Normal 8 2 2 9 3 2" xfId="15439"/>
    <cellStyle name="Normal 8 2 2 9 4" xfId="11903"/>
    <cellStyle name="Normal 8 2 3" xfId="4910"/>
    <cellStyle name="Normal 8 2 3 2" xfId="7156"/>
    <cellStyle name="Normal 8 2 3 2 2" xfId="13663"/>
    <cellStyle name="Normal 8 2 3 3" xfId="8934"/>
    <cellStyle name="Normal 8 2 3 3 2" xfId="15440"/>
    <cellStyle name="Normal 8 2 3 4" xfId="11904"/>
    <cellStyle name="Normal 8 2 4" xfId="4911"/>
    <cellStyle name="Normal 8 2 4 2" xfId="7157"/>
    <cellStyle name="Normal 8 2 4 2 2" xfId="13664"/>
    <cellStyle name="Normal 8 2 4 3" xfId="8935"/>
    <cellStyle name="Normal 8 2 4 3 2" xfId="15441"/>
    <cellStyle name="Normal 8 2 4 4" xfId="11905"/>
    <cellStyle name="Normal 8 2 5" xfId="7110"/>
    <cellStyle name="Normal 8 2 5 2" xfId="13617"/>
    <cellStyle name="Normal 8 2 6" xfId="8888"/>
    <cellStyle name="Normal 8 2 6 2" xfId="15394"/>
    <cellStyle name="Normal 8 2 7" xfId="11858"/>
    <cellStyle name="Normal 8 3" xfId="4912"/>
    <cellStyle name="Normal 8 3 2" xfId="4913"/>
    <cellStyle name="Normal 8 3 2 10" xfId="4914"/>
    <cellStyle name="Normal 8 3 2 10 2" xfId="7160"/>
    <cellStyle name="Normal 8 3 2 10 2 2" xfId="13667"/>
    <cellStyle name="Normal 8 3 2 10 3" xfId="8938"/>
    <cellStyle name="Normal 8 3 2 10 3 2" xfId="15444"/>
    <cellStyle name="Normal 8 3 2 10 4" xfId="11908"/>
    <cellStyle name="Normal 8 3 2 11" xfId="4915"/>
    <cellStyle name="Normal 8 3 2 11 2" xfId="7161"/>
    <cellStyle name="Normal 8 3 2 11 2 2" xfId="13668"/>
    <cellStyle name="Normal 8 3 2 11 3" xfId="8939"/>
    <cellStyle name="Normal 8 3 2 11 3 2" xfId="15445"/>
    <cellStyle name="Normal 8 3 2 11 4" xfId="11909"/>
    <cellStyle name="Normal 8 3 2 12" xfId="4916"/>
    <cellStyle name="Normal 8 3 2 12 2" xfId="7162"/>
    <cellStyle name="Normal 8 3 2 12 2 2" xfId="13669"/>
    <cellStyle name="Normal 8 3 2 12 3" xfId="8940"/>
    <cellStyle name="Normal 8 3 2 12 3 2" xfId="15446"/>
    <cellStyle name="Normal 8 3 2 12 4" xfId="11910"/>
    <cellStyle name="Normal 8 3 2 13" xfId="4917"/>
    <cellStyle name="Normal 8 3 2 13 2" xfId="7163"/>
    <cellStyle name="Normal 8 3 2 13 2 2" xfId="13670"/>
    <cellStyle name="Normal 8 3 2 13 3" xfId="8941"/>
    <cellStyle name="Normal 8 3 2 13 3 2" xfId="15447"/>
    <cellStyle name="Normal 8 3 2 13 4" xfId="11911"/>
    <cellStyle name="Normal 8 3 2 14" xfId="4918"/>
    <cellStyle name="Normal 8 3 2 14 2" xfId="7164"/>
    <cellStyle name="Normal 8 3 2 14 2 2" xfId="13671"/>
    <cellStyle name="Normal 8 3 2 14 3" xfId="8942"/>
    <cellStyle name="Normal 8 3 2 14 3 2" xfId="15448"/>
    <cellStyle name="Normal 8 3 2 14 4" xfId="11912"/>
    <cellStyle name="Normal 8 3 2 15" xfId="4919"/>
    <cellStyle name="Normal 8 3 2 15 2" xfId="7165"/>
    <cellStyle name="Normal 8 3 2 15 2 2" xfId="13672"/>
    <cellStyle name="Normal 8 3 2 15 3" xfId="8943"/>
    <cellStyle name="Normal 8 3 2 15 3 2" xfId="15449"/>
    <cellStyle name="Normal 8 3 2 15 4" xfId="11913"/>
    <cellStyle name="Normal 8 3 2 16" xfId="4920"/>
    <cellStyle name="Normal 8 3 2 16 2" xfId="7166"/>
    <cellStyle name="Normal 8 3 2 16 2 2" xfId="13673"/>
    <cellStyle name="Normal 8 3 2 16 3" xfId="8944"/>
    <cellStyle name="Normal 8 3 2 16 3 2" xfId="15450"/>
    <cellStyle name="Normal 8 3 2 16 4" xfId="11914"/>
    <cellStyle name="Normal 8 3 2 17" xfId="4921"/>
    <cellStyle name="Normal 8 3 2 17 2" xfId="7167"/>
    <cellStyle name="Normal 8 3 2 17 2 2" xfId="13674"/>
    <cellStyle name="Normal 8 3 2 17 3" xfId="8945"/>
    <cellStyle name="Normal 8 3 2 17 3 2" xfId="15451"/>
    <cellStyle name="Normal 8 3 2 17 4" xfId="11915"/>
    <cellStyle name="Normal 8 3 2 18" xfId="4922"/>
    <cellStyle name="Normal 8 3 2 18 2" xfId="7168"/>
    <cellStyle name="Normal 8 3 2 18 2 2" xfId="13675"/>
    <cellStyle name="Normal 8 3 2 18 3" xfId="8946"/>
    <cellStyle name="Normal 8 3 2 18 3 2" xfId="15452"/>
    <cellStyle name="Normal 8 3 2 18 4" xfId="11916"/>
    <cellStyle name="Normal 8 3 2 19" xfId="4923"/>
    <cellStyle name="Normal 8 3 2 19 2" xfId="7169"/>
    <cellStyle name="Normal 8 3 2 19 2 2" xfId="13676"/>
    <cellStyle name="Normal 8 3 2 19 3" xfId="8947"/>
    <cellStyle name="Normal 8 3 2 19 3 2" xfId="15453"/>
    <cellStyle name="Normal 8 3 2 19 4" xfId="11917"/>
    <cellStyle name="Normal 8 3 2 2" xfId="4924"/>
    <cellStyle name="Normal 8 3 2 2 2" xfId="7170"/>
    <cellStyle name="Normal 8 3 2 2 2 2" xfId="13677"/>
    <cellStyle name="Normal 8 3 2 2 3" xfId="8948"/>
    <cellStyle name="Normal 8 3 2 2 3 2" xfId="15454"/>
    <cellStyle name="Normal 8 3 2 2 4" xfId="11918"/>
    <cellStyle name="Normal 8 3 2 20" xfId="4925"/>
    <cellStyle name="Normal 8 3 2 20 2" xfId="7171"/>
    <cellStyle name="Normal 8 3 2 20 2 2" xfId="13678"/>
    <cellStyle name="Normal 8 3 2 20 3" xfId="8949"/>
    <cellStyle name="Normal 8 3 2 20 3 2" xfId="15455"/>
    <cellStyle name="Normal 8 3 2 20 4" xfId="11919"/>
    <cellStyle name="Normal 8 3 2 21" xfId="4926"/>
    <cellStyle name="Normal 8 3 2 21 2" xfId="7172"/>
    <cellStyle name="Normal 8 3 2 21 2 2" xfId="13679"/>
    <cellStyle name="Normal 8 3 2 21 3" xfId="8950"/>
    <cellStyle name="Normal 8 3 2 21 3 2" xfId="15456"/>
    <cellStyle name="Normal 8 3 2 21 4" xfId="11920"/>
    <cellStyle name="Normal 8 3 2 22" xfId="4927"/>
    <cellStyle name="Normal 8 3 2 22 2" xfId="7173"/>
    <cellStyle name="Normal 8 3 2 22 2 2" xfId="13680"/>
    <cellStyle name="Normal 8 3 2 22 3" xfId="8951"/>
    <cellStyle name="Normal 8 3 2 22 3 2" xfId="15457"/>
    <cellStyle name="Normal 8 3 2 22 4" xfId="11921"/>
    <cellStyle name="Normal 8 3 2 23" xfId="4928"/>
    <cellStyle name="Normal 8 3 2 23 2" xfId="7174"/>
    <cellStyle name="Normal 8 3 2 23 2 2" xfId="13681"/>
    <cellStyle name="Normal 8 3 2 23 3" xfId="8952"/>
    <cellStyle name="Normal 8 3 2 23 3 2" xfId="15458"/>
    <cellStyle name="Normal 8 3 2 23 4" xfId="11922"/>
    <cellStyle name="Normal 8 3 2 24" xfId="4929"/>
    <cellStyle name="Normal 8 3 2 24 2" xfId="7175"/>
    <cellStyle name="Normal 8 3 2 24 2 2" xfId="13682"/>
    <cellStyle name="Normal 8 3 2 24 3" xfId="8953"/>
    <cellStyle name="Normal 8 3 2 24 3 2" xfId="15459"/>
    <cellStyle name="Normal 8 3 2 24 4" xfId="11923"/>
    <cellStyle name="Normal 8 3 2 25" xfId="4930"/>
    <cellStyle name="Normal 8 3 2 25 2" xfId="7176"/>
    <cellStyle name="Normal 8 3 2 25 2 2" xfId="13683"/>
    <cellStyle name="Normal 8 3 2 25 3" xfId="8954"/>
    <cellStyle name="Normal 8 3 2 25 3 2" xfId="15460"/>
    <cellStyle name="Normal 8 3 2 25 4" xfId="11924"/>
    <cellStyle name="Normal 8 3 2 26" xfId="4931"/>
    <cellStyle name="Normal 8 3 2 26 2" xfId="7177"/>
    <cellStyle name="Normal 8 3 2 26 2 2" xfId="13684"/>
    <cellStyle name="Normal 8 3 2 26 3" xfId="8955"/>
    <cellStyle name="Normal 8 3 2 26 3 2" xfId="15461"/>
    <cellStyle name="Normal 8 3 2 26 4" xfId="11925"/>
    <cellStyle name="Normal 8 3 2 27" xfId="4932"/>
    <cellStyle name="Normal 8 3 2 27 2" xfId="7178"/>
    <cellStyle name="Normal 8 3 2 27 2 2" xfId="13685"/>
    <cellStyle name="Normal 8 3 2 27 3" xfId="8956"/>
    <cellStyle name="Normal 8 3 2 27 3 2" xfId="15462"/>
    <cellStyle name="Normal 8 3 2 27 4" xfId="11926"/>
    <cellStyle name="Normal 8 3 2 28" xfId="4933"/>
    <cellStyle name="Normal 8 3 2 28 2" xfId="7179"/>
    <cellStyle name="Normal 8 3 2 28 2 2" xfId="13686"/>
    <cellStyle name="Normal 8 3 2 28 3" xfId="8957"/>
    <cellStyle name="Normal 8 3 2 28 3 2" xfId="15463"/>
    <cellStyle name="Normal 8 3 2 28 4" xfId="11927"/>
    <cellStyle name="Normal 8 3 2 29" xfId="4934"/>
    <cellStyle name="Normal 8 3 2 29 2" xfId="7180"/>
    <cellStyle name="Normal 8 3 2 29 2 2" xfId="13687"/>
    <cellStyle name="Normal 8 3 2 29 3" xfId="8958"/>
    <cellStyle name="Normal 8 3 2 29 3 2" xfId="15464"/>
    <cellStyle name="Normal 8 3 2 29 4" xfId="11928"/>
    <cellStyle name="Normal 8 3 2 3" xfId="4935"/>
    <cellStyle name="Normal 8 3 2 3 2" xfId="7181"/>
    <cellStyle name="Normal 8 3 2 3 2 2" xfId="13688"/>
    <cellStyle name="Normal 8 3 2 3 3" xfId="8959"/>
    <cellStyle name="Normal 8 3 2 3 3 2" xfId="15465"/>
    <cellStyle name="Normal 8 3 2 3 4" xfId="11929"/>
    <cellStyle name="Normal 8 3 2 30" xfId="4936"/>
    <cellStyle name="Normal 8 3 2 30 2" xfId="7182"/>
    <cellStyle name="Normal 8 3 2 30 2 2" xfId="13689"/>
    <cellStyle name="Normal 8 3 2 30 3" xfId="8960"/>
    <cellStyle name="Normal 8 3 2 30 3 2" xfId="15466"/>
    <cellStyle name="Normal 8 3 2 30 4" xfId="11930"/>
    <cellStyle name="Normal 8 3 2 31" xfId="4937"/>
    <cellStyle name="Normal 8 3 2 31 2" xfId="7183"/>
    <cellStyle name="Normal 8 3 2 31 2 2" xfId="13690"/>
    <cellStyle name="Normal 8 3 2 31 3" xfId="8961"/>
    <cellStyle name="Normal 8 3 2 31 3 2" xfId="15467"/>
    <cellStyle name="Normal 8 3 2 31 4" xfId="11931"/>
    <cellStyle name="Normal 8 3 2 32" xfId="4938"/>
    <cellStyle name="Normal 8 3 2 32 2" xfId="7184"/>
    <cellStyle name="Normal 8 3 2 32 2 2" xfId="13691"/>
    <cellStyle name="Normal 8 3 2 32 3" xfId="8962"/>
    <cellStyle name="Normal 8 3 2 32 3 2" xfId="15468"/>
    <cellStyle name="Normal 8 3 2 32 4" xfId="11932"/>
    <cellStyle name="Normal 8 3 2 33" xfId="4939"/>
    <cellStyle name="Normal 8 3 2 33 2" xfId="7185"/>
    <cellStyle name="Normal 8 3 2 33 2 2" xfId="13692"/>
    <cellStyle name="Normal 8 3 2 33 3" xfId="8963"/>
    <cellStyle name="Normal 8 3 2 33 3 2" xfId="15469"/>
    <cellStyle name="Normal 8 3 2 33 4" xfId="11933"/>
    <cellStyle name="Normal 8 3 2 34" xfId="4940"/>
    <cellStyle name="Normal 8 3 2 34 2" xfId="7186"/>
    <cellStyle name="Normal 8 3 2 34 2 2" xfId="13693"/>
    <cellStyle name="Normal 8 3 2 34 3" xfId="8964"/>
    <cellStyle name="Normal 8 3 2 34 3 2" xfId="15470"/>
    <cellStyle name="Normal 8 3 2 34 4" xfId="11934"/>
    <cellStyle name="Normal 8 3 2 35" xfId="4941"/>
    <cellStyle name="Normal 8 3 2 35 2" xfId="7187"/>
    <cellStyle name="Normal 8 3 2 35 2 2" xfId="13694"/>
    <cellStyle name="Normal 8 3 2 35 3" xfId="8965"/>
    <cellStyle name="Normal 8 3 2 35 3 2" xfId="15471"/>
    <cellStyle name="Normal 8 3 2 35 4" xfId="11935"/>
    <cellStyle name="Normal 8 3 2 36" xfId="4942"/>
    <cellStyle name="Normal 8 3 2 36 2" xfId="7188"/>
    <cellStyle name="Normal 8 3 2 36 2 2" xfId="13695"/>
    <cellStyle name="Normal 8 3 2 36 3" xfId="8966"/>
    <cellStyle name="Normal 8 3 2 36 3 2" xfId="15472"/>
    <cellStyle name="Normal 8 3 2 36 4" xfId="11936"/>
    <cellStyle name="Normal 8 3 2 37" xfId="4943"/>
    <cellStyle name="Normal 8 3 2 37 2" xfId="7189"/>
    <cellStyle name="Normal 8 3 2 37 2 2" xfId="13696"/>
    <cellStyle name="Normal 8 3 2 37 3" xfId="8967"/>
    <cellStyle name="Normal 8 3 2 37 3 2" xfId="15473"/>
    <cellStyle name="Normal 8 3 2 37 4" xfId="11937"/>
    <cellStyle name="Normal 8 3 2 38" xfId="4944"/>
    <cellStyle name="Normal 8 3 2 38 2" xfId="7190"/>
    <cellStyle name="Normal 8 3 2 38 2 2" xfId="13697"/>
    <cellStyle name="Normal 8 3 2 38 3" xfId="8968"/>
    <cellStyle name="Normal 8 3 2 38 3 2" xfId="15474"/>
    <cellStyle name="Normal 8 3 2 38 4" xfId="11938"/>
    <cellStyle name="Normal 8 3 2 39" xfId="4945"/>
    <cellStyle name="Normal 8 3 2 39 2" xfId="7191"/>
    <cellStyle name="Normal 8 3 2 39 2 2" xfId="13698"/>
    <cellStyle name="Normal 8 3 2 39 3" xfId="8969"/>
    <cellStyle name="Normal 8 3 2 39 3 2" xfId="15475"/>
    <cellStyle name="Normal 8 3 2 39 4" xfId="11939"/>
    <cellStyle name="Normal 8 3 2 4" xfId="4946"/>
    <cellStyle name="Normal 8 3 2 4 2" xfId="7192"/>
    <cellStyle name="Normal 8 3 2 4 2 2" xfId="13699"/>
    <cellStyle name="Normal 8 3 2 4 3" xfId="8970"/>
    <cellStyle name="Normal 8 3 2 4 3 2" xfId="15476"/>
    <cellStyle name="Normal 8 3 2 4 4" xfId="11940"/>
    <cellStyle name="Normal 8 3 2 40" xfId="4947"/>
    <cellStyle name="Normal 8 3 2 40 2" xfId="7193"/>
    <cellStyle name="Normal 8 3 2 40 2 2" xfId="13700"/>
    <cellStyle name="Normal 8 3 2 40 3" xfId="8971"/>
    <cellStyle name="Normal 8 3 2 40 3 2" xfId="15477"/>
    <cellStyle name="Normal 8 3 2 40 4" xfId="11941"/>
    <cellStyle name="Normal 8 3 2 41" xfId="4948"/>
    <cellStyle name="Normal 8 3 2 41 2" xfId="7194"/>
    <cellStyle name="Normal 8 3 2 41 2 2" xfId="13701"/>
    <cellStyle name="Normal 8 3 2 41 3" xfId="8972"/>
    <cellStyle name="Normal 8 3 2 41 3 2" xfId="15478"/>
    <cellStyle name="Normal 8 3 2 41 4" xfId="11942"/>
    <cellStyle name="Normal 8 3 2 42" xfId="4949"/>
    <cellStyle name="Normal 8 3 2 42 2" xfId="7195"/>
    <cellStyle name="Normal 8 3 2 42 2 2" xfId="13702"/>
    <cellStyle name="Normal 8 3 2 42 3" xfId="8973"/>
    <cellStyle name="Normal 8 3 2 42 3 2" xfId="15479"/>
    <cellStyle name="Normal 8 3 2 42 4" xfId="11943"/>
    <cellStyle name="Normal 8 3 2 43" xfId="4950"/>
    <cellStyle name="Normal 8 3 2 43 2" xfId="7196"/>
    <cellStyle name="Normal 8 3 2 43 2 2" xfId="13703"/>
    <cellStyle name="Normal 8 3 2 43 3" xfId="8974"/>
    <cellStyle name="Normal 8 3 2 43 3 2" xfId="15480"/>
    <cellStyle name="Normal 8 3 2 43 4" xfId="11944"/>
    <cellStyle name="Normal 8 3 2 44" xfId="4951"/>
    <cellStyle name="Normal 8 3 2 44 2" xfId="7197"/>
    <cellStyle name="Normal 8 3 2 44 2 2" xfId="13704"/>
    <cellStyle name="Normal 8 3 2 44 3" xfId="8975"/>
    <cellStyle name="Normal 8 3 2 44 3 2" xfId="15481"/>
    <cellStyle name="Normal 8 3 2 44 4" xfId="11945"/>
    <cellStyle name="Normal 8 3 2 45" xfId="4952"/>
    <cellStyle name="Normal 8 3 2 45 2" xfId="7198"/>
    <cellStyle name="Normal 8 3 2 45 2 2" xfId="13705"/>
    <cellStyle name="Normal 8 3 2 45 3" xfId="8976"/>
    <cellStyle name="Normal 8 3 2 45 3 2" xfId="15482"/>
    <cellStyle name="Normal 8 3 2 45 4" xfId="11946"/>
    <cellStyle name="Normal 8 3 2 46" xfId="7159"/>
    <cellStyle name="Normal 8 3 2 46 2" xfId="13666"/>
    <cellStyle name="Normal 8 3 2 47" xfId="8937"/>
    <cellStyle name="Normal 8 3 2 47 2" xfId="15443"/>
    <cellStyle name="Normal 8 3 2 48" xfId="11907"/>
    <cellStyle name="Normal 8 3 2 5" xfId="4953"/>
    <cellStyle name="Normal 8 3 2 5 2" xfId="7199"/>
    <cellStyle name="Normal 8 3 2 5 2 2" xfId="13706"/>
    <cellStyle name="Normal 8 3 2 5 3" xfId="8977"/>
    <cellStyle name="Normal 8 3 2 5 3 2" xfId="15483"/>
    <cellStyle name="Normal 8 3 2 5 4" xfId="11947"/>
    <cellStyle name="Normal 8 3 2 6" xfId="4954"/>
    <cellStyle name="Normal 8 3 2 6 2" xfId="7200"/>
    <cellStyle name="Normal 8 3 2 6 2 2" xfId="13707"/>
    <cellStyle name="Normal 8 3 2 6 3" xfId="8978"/>
    <cellStyle name="Normal 8 3 2 6 3 2" xfId="15484"/>
    <cellStyle name="Normal 8 3 2 6 4" xfId="11948"/>
    <cellStyle name="Normal 8 3 2 7" xfId="4955"/>
    <cellStyle name="Normal 8 3 2 7 2" xfId="7201"/>
    <cellStyle name="Normal 8 3 2 7 2 2" xfId="13708"/>
    <cellStyle name="Normal 8 3 2 7 3" xfId="8979"/>
    <cellStyle name="Normal 8 3 2 7 3 2" xfId="15485"/>
    <cellStyle name="Normal 8 3 2 7 4" xfId="11949"/>
    <cellStyle name="Normal 8 3 2 8" xfId="4956"/>
    <cellStyle name="Normal 8 3 2 8 2" xfId="7202"/>
    <cellStyle name="Normal 8 3 2 8 2 2" xfId="13709"/>
    <cellStyle name="Normal 8 3 2 8 3" xfId="8980"/>
    <cellStyle name="Normal 8 3 2 8 3 2" xfId="15486"/>
    <cellStyle name="Normal 8 3 2 8 4" xfId="11950"/>
    <cellStyle name="Normal 8 3 2 9" xfId="4957"/>
    <cellStyle name="Normal 8 3 2 9 2" xfId="7203"/>
    <cellStyle name="Normal 8 3 2 9 2 2" xfId="13710"/>
    <cellStyle name="Normal 8 3 2 9 3" xfId="8981"/>
    <cellStyle name="Normal 8 3 2 9 3 2" xfId="15487"/>
    <cellStyle name="Normal 8 3 2 9 4" xfId="11951"/>
    <cellStyle name="Normal 8 3 3" xfId="4958"/>
    <cellStyle name="Normal 8 3 3 2" xfId="7204"/>
    <cellStyle name="Normal 8 3 3 2 2" xfId="13711"/>
    <cellStyle name="Normal 8 3 3 3" xfId="8982"/>
    <cellStyle name="Normal 8 3 3 3 2" xfId="15488"/>
    <cellStyle name="Normal 8 3 3 4" xfId="11952"/>
    <cellStyle name="Normal 8 3 4" xfId="4959"/>
    <cellStyle name="Normal 8 3 4 2" xfId="7205"/>
    <cellStyle name="Normal 8 3 4 2 2" xfId="13712"/>
    <cellStyle name="Normal 8 3 4 3" xfId="8983"/>
    <cellStyle name="Normal 8 3 4 3 2" xfId="15489"/>
    <cellStyle name="Normal 8 3 4 4" xfId="11953"/>
    <cellStyle name="Normal 8 3 5" xfId="7158"/>
    <cellStyle name="Normal 8 3 5 2" xfId="13665"/>
    <cellStyle name="Normal 8 3 6" xfId="8936"/>
    <cellStyle name="Normal 8 3 6 2" xfId="15442"/>
    <cellStyle name="Normal 8 3 7" xfId="11906"/>
    <cellStyle name="Normal 8 4" xfId="4960"/>
    <cellStyle name="Normal 8 4 2" xfId="7206"/>
    <cellStyle name="Normal 8 4 2 2" xfId="13713"/>
    <cellStyle name="Normal 8 4 3" xfId="8984"/>
    <cellStyle name="Normal 8 4 3 2" xfId="15490"/>
    <cellStyle name="Normal 8 4 4" xfId="11954"/>
    <cellStyle name="Normal 8 5" xfId="7109"/>
    <cellStyle name="Normal 8 5 2" xfId="13616"/>
    <cellStyle name="Normal 8 6" xfId="8887"/>
    <cellStyle name="Normal 8 6 2" xfId="15393"/>
    <cellStyle name="Normal 8 7" xfId="11857"/>
    <cellStyle name="Normal 84" xfId="10761"/>
    <cellStyle name="Normal 84 1" xfId="10762"/>
    <cellStyle name="Normal 89" xfId="10763"/>
    <cellStyle name="Normal 89 1" xfId="10764"/>
    <cellStyle name="Normal 9" xfId="4961"/>
    <cellStyle name="Normal 9 1" xfId="10765"/>
    <cellStyle name="Normal 9 10" xfId="4962"/>
    <cellStyle name="Normal 9 10 2" xfId="7208"/>
    <cellStyle name="Normal 9 10 2 2" xfId="13715"/>
    <cellStyle name="Normal 9 10 3" xfId="8986"/>
    <cellStyle name="Normal 9 10 3 2" xfId="15492"/>
    <cellStyle name="Normal 9 10 4" xfId="11956"/>
    <cellStyle name="Normal 9 11" xfId="4963"/>
    <cellStyle name="Normal 9 11 2" xfId="7209"/>
    <cellStyle name="Normal 9 11 2 2" xfId="13716"/>
    <cellStyle name="Normal 9 11 3" xfId="8987"/>
    <cellStyle name="Normal 9 11 3 2" xfId="15493"/>
    <cellStyle name="Normal 9 11 4" xfId="11957"/>
    <cellStyle name="Normal 9 12" xfId="4964"/>
    <cellStyle name="Normal 9 12 2" xfId="7210"/>
    <cellStyle name="Normal 9 12 2 2" xfId="13717"/>
    <cellStyle name="Normal 9 12 3" xfId="8988"/>
    <cellStyle name="Normal 9 12 3 2" xfId="15494"/>
    <cellStyle name="Normal 9 12 4" xfId="11958"/>
    <cellStyle name="Normal 9 13" xfId="4965"/>
    <cellStyle name="Normal 9 13 2" xfId="7211"/>
    <cellStyle name="Normal 9 13 2 2" xfId="13718"/>
    <cellStyle name="Normal 9 13 3" xfId="8989"/>
    <cellStyle name="Normal 9 13 3 2" xfId="15495"/>
    <cellStyle name="Normal 9 13 4" xfId="11959"/>
    <cellStyle name="Normal 9 14" xfId="4966"/>
    <cellStyle name="Normal 9 14 2" xfId="7212"/>
    <cellStyle name="Normal 9 14 2 2" xfId="13719"/>
    <cellStyle name="Normal 9 14 3" xfId="8990"/>
    <cellStyle name="Normal 9 14 3 2" xfId="15496"/>
    <cellStyle name="Normal 9 14 4" xfId="11960"/>
    <cellStyle name="Normal 9 15" xfId="4967"/>
    <cellStyle name="Normal 9 15 2" xfId="7213"/>
    <cellStyle name="Normal 9 15 2 2" xfId="13720"/>
    <cellStyle name="Normal 9 15 3" xfId="8991"/>
    <cellStyle name="Normal 9 15 3 2" xfId="15497"/>
    <cellStyle name="Normal 9 15 4" xfId="11961"/>
    <cellStyle name="Normal 9 16" xfId="4968"/>
    <cellStyle name="Normal 9 16 2" xfId="7214"/>
    <cellStyle name="Normal 9 16 2 2" xfId="13721"/>
    <cellStyle name="Normal 9 16 3" xfId="8992"/>
    <cellStyle name="Normal 9 16 3 2" xfId="15498"/>
    <cellStyle name="Normal 9 16 4" xfId="11962"/>
    <cellStyle name="Normal 9 17" xfId="4969"/>
    <cellStyle name="Normal 9 17 2" xfId="7215"/>
    <cellStyle name="Normal 9 17 2 2" xfId="13722"/>
    <cellStyle name="Normal 9 17 3" xfId="8993"/>
    <cellStyle name="Normal 9 17 3 2" xfId="15499"/>
    <cellStyle name="Normal 9 17 4" xfId="11963"/>
    <cellStyle name="Normal 9 18" xfId="4970"/>
    <cellStyle name="Normal 9 18 2" xfId="7216"/>
    <cellStyle name="Normal 9 18 2 2" xfId="13723"/>
    <cellStyle name="Normal 9 18 3" xfId="8994"/>
    <cellStyle name="Normal 9 18 3 2" xfId="15500"/>
    <cellStyle name="Normal 9 18 4" xfId="11964"/>
    <cellStyle name="Normal 9 19" xfId="4971"/>
    <cellStyle name="Normal 9 19 2" xfId="7217"/>
    <cellStyle name="Normal 9 19 2 2" xfId="13724"/>
    <cellStyle name="Normal 9 19 3" xfId="8995"/>
    <cellStyle name="Normal 9 19 3 2" xfId="15501"/>
    <cellStyle name="Normal 9 19 4" xfId="11965"/>
    <cellStyle name="Normal 9 2" xfId="4972"/>
    <cellStyle name="Normal 9 2 2" xfId="4973"/>
    <cellStyle name="Normal 9 2 2 10" xfId="4974"/>
    <cellStyle name="Normal 9 2 2 10 2" xfId="7220"/>
    <cellStyle name="Normal 9 2 2 10 2 2" xfId="13727"/>
    <cellStyle name="Normal 9 2 2 10 3" xfId="8998"/>
    <cellStyle name="Normal 9 2 2 10 3 2" xfId="15504"/>
    <cellStyle name="Normal 9 2 2 10 4" xfId="11968"/>
    <cellStyle name="Normal 9 2 2 11" xfId="4975"/>
    <cellStyle name="Normal 9 2 2 11 2" xfId="7221"/>
    <cellStyle name="Normal 9 2 2 11 2 2" xfId="13728"/>
    <cellStyle name="Normal 9 2 2 11 3" xfId="8999"/>
    <cellStyle name="Normal 9 2 2 11 3 2" xfId="15505"/>
    <cellStyle name="Normal 9 2 2 11 4" xfId="11969"/>
    <cellStyle name="Normal 9 2 2 12" xfId="4976"/>
    <cellStyle name="Normal 9 2 2 12 2" xfId="7222"/>
    <cellStyle name="Normal 9 2 2 12 2 2" xfId="13729"/>
    <cellStyle name="Normal 9 2 2 12 3" xfId="9000"/>
    <cellStyle name="Normal 9 2 2 12 3 2" xfId="15506"/>
    <cellStyle name="Normal 9 2 2 12 4" xfId="11970"/>
    <cellStyle name="Normal 9 2 2 13" xfId="4977"/>
    <cellStyle name="Normal 9 2 2 13 2" xfId="7223"/>
    <cellStyle name="Normal 9 2 2 13 2 2" xfId="13730"/>
    <cellStyle name="Normal 9 2 2 13 3" xfId="9001"/>
    <cellStyle name="Normal 9 2 2 13 3 2" xfId="15507"/>
    <cellStyle name="Normal 9 2 2 13 4" xfId="11971"/>
    <cellStyle name="Normal 9 2 2 14" xfId="4978"/>
    <cellStyle name="Normal 9 2 2 14 2" xfId="7224"/>
    <cellStyle name="Normal 9 2 2 14 2 2" xfId="13731"/>
    <cellStyle name="Normal 9 2 2 14 3" xfId="9002"/>
    <cellStyle name="Normal 9 2 2 14 3 2" xfId="15508"/>
    <cellStyle name="Normal 9 2 2 14 4" xfId="11972"/>
    <cellStyle name="Normal 9 2 2 15" xfId="4979"/>
    <cellStyle name="Normal 9 2 2 15 2" xfId="7225"/>
    <cellStyle name="Normal 9 2 2 15 2 2" xfId="13732"/>
    <cellStyle name="Normal 9 2 2 15 3" xfId="9003"/>
    <cellStyle name="Normal 9 2 2 15 3 2" xfId="15509"/>
    <cellStyle name="Normal 9 2 2 15 4" xfId="11973"/>
    <cellStyle name="Normal 9 2 2 16" xfId="4980"/>
    <cellStyle name="Normal 9 2 2 16 2" xfId="7226"/>
    <cellStyle name="Normal 9 2 2 16 2 2" xfId="13733"/>
    <cellStyle name="Normal 9 2 2 16 3" xfId="9004"/>
    <cellStyle name="Normal 9 2 2 16 3 2" xfId="15510"/>
    <cellStyle name="Normal 9 2 2 16 4" xfId="11974"/>
    <cellStyle name="Normal 9 2 2 17" xfId="4981"/>
    <cellStyle name="Normal 9 2 2 17 2" xfId="7227"/>
    <cellStyle name="Normal 9 2 2 17 2 2" xfId="13734"/>
    <cellStyle name="Normal 9 2 2 17 3" xfId="9005"/>
    <cellStyle name="Normal 9 2 2 17 3 2" xfId="15511"/>
    <cellStyle name="Normal 9 2 2 17 4" xfId="11975"/>
    <cellStyle name="Normal 9 2 2 18" xfId="4982"/>
    <cellStyle name="Normal 9 2 2 18 2" xfId="7228"/>
    <cellStyle name="Normal 9 2 2 18 2 2" xfId="13735"/>
    <cellStyle name="Normal 9 2 2 18 3" xfId="9006"/>
    <cellStyle name="Normal 9 2 2 18 3 2" xfId="15512"/>
    <cellStyle name="Normal 9 2 2 18 4" xfId="11976"/>
    <cellStyle name="Normal 9 2 2 19" xfId="4983"/>
    <cellStyle name="Normal 9 2 2 19 2" xfId="7229"/>
    <cellStyle name="Normal 9 2 2 19 2 2" xfId="13736"/>
    <cellStyle name="Normal 9 2 2 19 3" xfId="9007"/>
    <cellStyle name="Normal 9 2 2 19 3 2" xfId="15513"/>
    <cellStyle name="Normal 9 2 2 19 4" xfId="11977"/>
    <cellStyle name="Normal 9 2 2 2" xfId="4984"/>
    <cellStyle name="Normal 9 2 2 2 2" xfId="7230"/>
    <cellStyle name="Normal 9 2 2 2 2 2" xfId="13737"/>
    <cellStyle name="Normal 9 2 2 2 3" xfId="9008"/>
    <cellStyle name="Normal 9 2 2 2 3 2" xfId="15514"/>
    <cellStyle name="Normal 9 2 2 2 4" xfId="11978"/>
    <cellStyle name="Normal 9 2 2 20" xfId="4985"/>
    <cellStyle name="Normal 9 2 2 20 2" xfId="7231"/>
    <cellStyle name="Normal 9 2 2 20 2 2" xfId="13738"/>
    <cellStyle name="Normal 9 2 2 20 3" xfId="9009"/>
    <cellStyle name="Normal 9 2 2 20 3 2" xfId="15515"/>
    <cellStyle name="Normal 9 2 2 20 4" xfId="11979"/>
    <cellStyle name="Normal 9 2 2 21" xfId="4986"/>
    <cellStyle name="Normal 9 2 2 21 2" xfId="7232"/>
    <cellStyle name="Normal 9 2 2 21 2 2" xfId="13739"/>
    <cellStyle name="Normal 9 2 2 21 3" xfId="9010"/>
    <cellStyle name="Normal 9 2 2 21 3 2" xfId="15516"/>
    <cellStyle name="Normal 9 2 2 21 4" xfId="11980"/>
    <cellStyle name="Normal 9 2 2 22" xfId="4987"/>
    <cellStyle name="Normal 9 2 2 22 2" xfId="7233"/>
    <cellStyle name="Normal 9 2 2 22 2 2" xfId="13740"/>
    <cellStyle name="Normal 9 2 2 22 3" xfId="9011"/>
    <cellStyle name="Normal 9 2 2 22 3 2" xfId="15517"/>
    <cellStyle name="Normal 9 2 2 22 4" xfId="11981"/>
    <cellStyle name="Normal 9 2 2 23" xfId="4988"/>
    <cellStyle name="Normal 9 2 2 23 2" xfId="7234"/>
    <cellStyle name="Normal 9 2 2 23 2 2" xfId="13741"/>
    <cellStyle name="Normal 9 2 2 23 3" xfId="9012"/>
    <cellStyle name="Normal 9 2 2 23 3 2" xfId="15518"/>
    <cellStyle name="Normal 9 2 2 23 4" xfId="11982"/>
    <cellStyle name="Normal 9 2 2 24" xfId="4989"/>
    <cellStyle name="Normal 9 2 2 24 2" xfId="7235"/>
    <cellStyle name="Normal 9 2 2 24 2 2" xfId="13742"/>
    <cellStyle name="Normal 9 2 2 24 3" xfId="9013"/>
    <cellStyle name="Normal 9 2 2 24 3 2" xfId="15519"/>
    <cellStyle name="Normal 9 2 2 24 4" xfId="11983"/>
    <cellStyle name="Normal 9 2 2 25" xfId="4990"/>
    <cellStyle name="Normal 9 2 2 25 2" xfId="7236"/>
    <cellStyle name="Normal 9 2 2 25 2 2" xfId="13743"/>
    <cellStyle name="Normal 9 2 2 25 3" xfId="9014"/>
    <cellStyle name="Normal 9 2 2 25 3 2" xfId="15520"/>
    <cellStyle name="Normal 9 2 2 25 4" xfId="11984"/>
    <cellStyle name="Normal 9 2 2 26" xfId="4991"/>
    <cellStyle name="Normal 9 2 2 26 2" xfId="7237"/>
    <cellStyle name="Normal 9 2 2 26 2 2" xfId="13744"/>
    <cellStyle name="Normal 9 2 2 26 3" xfId="9015"/>
    <cellStyle name="Normal 9 2 2 26 3 2" xfId="15521"/>
    <cellStyle name="Normal 9 2 2 26 4" xfId="11985"/>
    <cellStyle name="Normal 9 2 2 27" xfId="4992"/>
    <cellStyle name="Normal 9 2 2 27 2" xfId="7238"/>
    <cellStyle name="Normal 9 2 2 27 2 2" xfId="13745"/>
    <cellStyle name="Normal 9 2 2 27 3" xfId="9016"/>
    <cellStyle name="Normal 9 2 2 27 3 2" xfId="15522"/>
    <cellStyle name="Normal 9 2 2 27 4" xfId="11986"/>
    <cellStyle name="Normal 9 2 2 28" xfId="4993"/>
    <cellStyle name="Normal 9 2 2 28 2" xfId="7239"/>
    <cellStyle name="Normal 9 2 2 28 2 2" xfId="13746"/>
    <cellStyle name="Normal 9 2 2 28 3" xfId="9017"/>
    <cellStyle name="Normal 9 2 2 28 3 2" xfId="15523"/>
    <cellStyle name="Normal 9 2 2 28 4" xfId="11987"/>
    <cellStyle name="Normal 9 2 2 29" xfId="4994"/>
    <cellStyle name="Normal 9 2 2 29 2" xfId="7240"/>
    <cellStyle name="Normal 9 2 2 29 2 2" xfId="13747"/>
    <cellStyle name="Normal 9 2 2 29 3" xfId="9018"/>
    <cellStyle name="Normal 9 2 2 29 3 2" xfId="15524"/>
    <cellStyle name="Normal 9 2 2 29 4" xfId="11988"/>
    <cellStyle name="Normal 9 2 2 3" xfId="4995"/>
    <cellStyle name="Normal 9 2 2 3 2" xfId="7241"/>
    <cellStyle name="Normal 9 2 2 3 2 2" xfId="13748"/>
    <cellStyle name="Normal 9 2 2 3 3" xfId="9019"/>
    <cellStyle name="Normal 9 2 2 3 3 2" xfId="15525"/>
    <cellStyle name="Normal 9 2 2 3 4" xfId="11989"/>
    <cellStyle name="Normal 9 2 2 30" xfId="4996"/>
    <cellStyle name="Normal 9 2 2 30 2" xfId="7242"/>
    <cellStyle name="Normal 9 2 2 30 2 2" xfId="13749"/>
    <cellStyle name="Normal 9 2 2 30 3" xfId="9020"/>
    <cellStyle name="Normal 9 2 2 30 3 2" xfId="15526"/>
    <cellStyle name="Normal 9 2 2 30 4" xfId="11990"/>
    <cellStyle name="Normal 9 2 2 31" xfId="4997"/>
    <cellStyle name="Normal 9 2 2 31 2" xfId="7243"/>
    <cellStyle name="Normal 9 2 2 31 2 2" xfId="13750"/>
    <cellStyle name="Normal 9 2 2 31 3" xfId="9021"/>
    <cellStyle name="Normal 9 2 2 31 3 2" xfId="15527"/>
    <cellStyle name="Normal 9 2 2 31 4" xfId="11991"/>
    <cellStyle name="Normal 9 2 2 32" xfId="4998"/>
    <cellStyle name="Normal 9 2 2 32 2" xfId="7244"/>
    <cellStyle name="Normal 9 2 2 32 2 2" xfId="13751"/>
    <cellStyle name="Normal 9 2 2 32 3" xfId="9022"/>
    <cellStyle name="Normal 9 2 2 32 3 2" xfId="15528"/>
    <cellStyle name="Normal 9 2 2 32 4" xfId="11992"/>
    <cellStyle name="Normal 9 2 2 33" xfId="4999"/>
    <cellStyle name="Normal 9 2 2 33 2" xfId="7245"/>
    <cellStyle name="Normal 9 2 2 33 2 2" xfId="13752"/>
    <cellStyle name="Normal 9 2 2 33 3" xfId="9023"/>
    <cellStyle name="Normal 9 2 2 33 3 2" xfId="15529"/>
    <cellStyle name="Normal 9 2 2 33 4" xfId="11993"/>
    <cellStyle name="Normal 9 2 2 34" xfId="5000"/>
    <cellStyle name="Normal 9 2 2 34 2" xfId="7246"/>
    <cellStyle name="Normal 9 2 2 34 2 2" xfId="13753"/>
    <cellStyle name="Normal 9 2 2 34 3" xfId="9024"/>
    <cellStyle name="Normal 9 2 2 34 3 2" xfId="15530"/>
    <cellStyle name="Normal 9 2 2 34 4" xfId="11994"/>
    <cellStyle name="Normal 9 2 2 35" xfId="5001"/>
    <cellStyle name="Normal 9 2 2 35 2" xfId="7247"/>
    <cellStyle name="Normal 9 2 2 35 2 2" xfId="13754"/>
    <cellStyle name="Normal 9 2 2 35 3" xfId="9025"/>
    <cellStyle name="Normal 9 2 2 35 3 2" xfId="15531"/>
    <cellStyle name="Normal 9 2 2 35 4" xfId="11995"/>
    <cellStyle name="Normal 9 2 2 36" xfId="5002"/>
    <cellStyle name="Normal 9 2 2 36 2" xfId="7248"/>
    <cellStyle name="Normal 9 2 2 36 2 2" xfId="13755"/>
    <cellStyle name="Normal 9 2 2 36 3" xfId="9026"/>
    <cellStyle name="Normal 9 2 2 36 3 2" xfId="15532"/>
    <cellStyle name="Normal 9 2 2 36 4" xfId="11996"/>
    <cellStyle name="Normal 9 2 2 37" xfId="5003"/>
    <cellStyle name="Normal 9 2 2 37 2" xfId="7249"/>
    <cellStyle name="Normal 9 2 2 37 2 2" xfId="13756"/>
    <cellStyle name="Normal 9 2 2 37 3" xfId="9027"/>
    <cellStyle name="Normal 9 2 2 37 3 2" xfId="15533"/>
    <cellStyle name="Normal 9 2 2 37 4" xfId="11997"/>
    <cellStyle name="Normal 9 2 2 38" xfId="5004"/>
    <cellStyle name="Normal 9 2 2 38 2" xfId="7250"/>
    <cellStyle name="Normal 9 2 2 38 2 2" xfId="13757"/>
    <cellStyle name="Normal 9 2 2 38 3" xfId="9028"/>
    <cellStyle name="Normal 9 2 2 38 3 2" xfId="15534"/>
    <cellStyle name="Normal 9 2 2 38 4" xfId="11998"/>
    <cellStyle name="Normal 9 2 2 39" xfId="5005"/>
    <cellStyle name="Normal 9 2 2 39 2" xfId="7251"/>
    <cellStyle name="Normal 9 2 2 39 2 2" xfId="13758"/>
    <cellStyle name="Normal 9 2 2 39 3" xfId="9029"/>
    <cellStyle name="Normal 9 2 2 39 3 2" xfId="15535"/>
    <cellStyle name="Normal 9 2 2 39 4" xfId="11999"/>
    <cellStyle name="Normal 9 2 2 4" xfId="5006"/>
    <cellStyle name="Normal 9 2 2 4 2" xfId="7252"/>
    <cellStyle name="Normal 9 2 2 4 2 2" xfId="13759"/>
    <cellStyle name="Normal 9 2 2 4 3" xfId="9030"/>
    <cellStyle name="Normal 9 2 2 4 3 2" xfId="15536"/>
    <cellStyle name="Normal 9 2 2 4 4" xfId="12000"/>
    <cellStyle name="Normal 9 2 2 40" xfId="5007"/>
    <cellStyle name="Normal 9 2 2 40 2" xfId="7253"/>
    <cellStyle name="Normal 9 2 2 40 2 2" xfId="13760"/>
    <cellStyle name="Normal 9 2 2 40 3" xfId="9031"/>
    <cellStyle name="Normal 9 2 2 40 3 2" xfId="15537"/>
    <cellStyle name="Normal 9 2 2 40 4" xfId="12001"/>
    <cellStyle name="Normal 9 2 2 41" xfId="5008"/>
    <cellStyle name="Normal 9 2 2 41 2" xfId="7254"/>
    <cellStyle name="Normal 9 2 2 41 2 2" xfId="13761"/>
    <cellStyle name="Normal 9 2 2 41 3" xfId="9032"/>
    <cellStyle name="Normal 9 2 2 41 3 2" xfId="15538"/>
    <cellStyle name="Normal 9 2 2 41 4" xfId="12002"/>
    <cellStyle name="Normal 9 2 2 42" xfId="5009"/>
    <cellStyle name="Normal 9 2 2 42 2" xfId="7255"/>
    <cellStyle name="Normal 9 2 2 42 2 2" xfId="13762"/>
    <cellStyle name="Normal 9 2 2 42 3" xfId="9033"/>
    <cellStyle name="Normal 9 2 2 42 3 2" xfId="15539"/>
    <cellStyle name="Normal 9 2 2 42 4" xfId="12003"/>
    <cellStyle name="Normal 9 2 2 43" xfId="5010"/>
    <cellStyle name="Normal 9 2 2 43 2" xfId="7256"/>
    <cellStyle name="Normal 9 2 2 43 2 2" xfId="13763"/>
    <cellStyle name="Normal 9 2 2 43 3" xfId="9034"/>
    <cellStyle name="Normal 9 2 2 43 3 2" xfId="15540"/>
    <cellStyle name="Normal 9 2 2 43 4" xfId="12004"/>
    <cellStyle name="Normal 9 2 2 44" xfId="5011"/>
    <cellStyle name="Normal 9 2 2 44 2" xfId="7257"/>
    <cellStyle name="Normal 9 2 2 44 2 2" xfId="13764"/>
    <cellStyle name="Normal 9 2 2 44 3" xfId="9035"/>
    <cellStyle name="Normal 9 2 2 44 3 2" xfId="15541"/>
    <cellStyle name="Normal 9 2 2 44 4" xfId="12005"/>
    <cellStyle name="Normal 9 2 2 45" xfId="5012"/>
    <cellStyle name="Normal 9 2 2 45 2" xfId="7258"/>
    <cellStyle name="Normal 9 2 2 45 2 2" xfId="13765"/>
    <cellStyle name="Normal 9 2 2 45 3" xfId="9036"/>
    <cellStyle name="Normal 9 2 2 45 3 2" xfId="15542"/>
    <cellStyle name="Normal 9 2 2 45 4" xfId="12006"/>
    <cellStyle name="Normal 9 2 2 46" xfId="5013"/>
    <cellStyle name="Normal 9 2 2 46 2" xfId="7259"/>
    <cellStyle name="Normal 9 2 2 46 2 2" xfId="13766"/>
    <cellStyle name="Normal 9 2 2 46 3" xfId="9037"/>
    <cellStyle name="Normal 9 2 2 46 3 2" xfId="15543"/>
    <cellStyle name="Normal 9 2 2 46 4" xfId="12007"/>
    <cellStyle name="Normal 9 2 2 47" xfId="5014"/>
    <cellStyle name="Normal 9 2 2 47 2" xfId="7260"/>
    <cellStyle name="Normal 9 2 2 47 2 2" xfId="13767"/>
    <cellStyle name="Normal 9 2 2 47 3" xfId="9038"/>
    <cellStyle name="Normal 9 2 2 47 3 2" xfId="15544"/>
    <cellStyle name="Normal 9 2 2 47 4" xfId="12008"/>
    <cellStyle name="Normal 9 2 2 48" xfId="7219"/>
    <cellStyle name="Normal 9 2 2 48 2" xfId="13726"/>
    <cellStyle name="Normal 9 2 2 49" xfId="8997"/>
    <cellStyle name="Normal 9 2 2 49 2" xfId="15503"/>
    <cellStyle name="Normal 9 2 2 5" xfId="5015"/>
    <cellStyle name="Normal 9 2 2 5 2" xfId="7261"/>
    <cellStyle name="Normal 9 2 2 5 2 2" xfId="13768"/>
    <cellStyle name="Normal 9 2 2 5 3" xfId="9039"/>
    <cellStyle name="Normal 9 2 2 5 3 2" xfId="15545"/>
    <cellStyle name="Normal 9 2 2 5 4" xfId="12009"/>
    <cellStyle name="Normal 9 2 2 50" xfId="11967"/>
    <cellStyle name="Normal 9 2 2 6" xfId="5016"/>
    <cellStyle name="Normal 9 2 2 6 2" xfId="7262"/>
    <cellStyle name="Normal 9 2 2 6 2 2" xfId="13769"/>
    <cellStyle name="Normal 9 2 2 6 3" xfId="9040"/>
    <cellStyle name="Normal 9 2 2 6 3 2" xfId="15546"/>
    <cellStyle name="Normal 9 2 2 6 4" xfId="12010"/>
    <cellStyle name="Normal 9 2 2 7" xfId="5017"/>
    <cellStyle name="Normal 9 2 2 7 2" xfId="7263"/>
    <cellStyle name="Normal 9 2 2 7 2 2" xfId="13770"/>
    <cellStyle name="Normal 9 2 2 7 3" xfId="9041"/>
    <cellStyle name="Normal 9 2 2 7 3 2" xfId="15547"/>
    <cellStyle name="Normal 9 2 2 7 4" xfId="12011"/>
    <cellStyle name="Normal 9 2 2 8" xfId="5018"/>
    <cellStyle name="Normal 9 2 2 8 2" xfId="7264"/>
    <cellStyle name="Normal 9 2 2 8 2 2" xfId="13771"/>
    <cellStyle name="Normal 9 2 2 8 3" xfId="9042"/>
    <cellStyle name="Normal 9 2 2 8 3 2" xfId="15548"/>
    <cellStyle name="Normal 9 2 2 8 4" xfId="12012"/>
    <cellStyle name="Normal 9 2 2 9" xfId="5019"/>
    <cellStyle name="Normal 9 2 2 9 2" xfId="7265"/>
    <cellStyle name="Normal 9 2 2 9 2 2" xfId="13772"/>
    <cellStyle name="Normal 9 2 2 9 3" xfId="9043"/>
    <cellStyle name="Normal 9 2 2 9 3 2" xfId="15549"/>
    <cellStyle name="Normal 9 2 2 9 4" xfId="12013"/>
    <cellStyle name="Normal 9 2 3" xfId="5020"/>
    <cellStyle name="Normal 9 2 3 10" xfId="5021"/>
    <cellStyle name="Normal 9 2 3 10 2" xfId="7267"/>
    <cellStyle name="Normal 9 2 3 10 2 2" xfId="13774"/>
    <cellStyle name="Normal 9 2 3 10 3" xfId="9045"/>
    <cellStyle name="Normal 9 2 3 10 3 2" xfId="15551"/>
    <cellStyle name="Normal 9 2 3 10 4" xfId="12015"/>
    <cellStyle name="Normal 9 2 3 11" xfId="5022"/>
    <cellStyle name="Normal 9 2 3 11 2" xfId="7268"/>
    <cellStyle name="Normal 9 2 3 11 2 2" xfId="13775"/>
    <cellStyle name="Normal 9 2 3 11 3" xfId="9046"/>
    <cellStyle name="Normal 9 2 3 11 3 2" xfId="15552"/>
    <cellStyle name="Normal 9 2 3 11 4" xfId="12016"/>
    <cellStyle name="Normal 9 2 3 12" xfId="5023"/>
    <cellStyle name="Normal 9 2 3 12 2" xfId="7269"/>
    <cellStyle name="Normal 9 2 3 12 2 2" xfId="13776"/>
    <cellStyle name="Normal 9 2 3 12 3" xfId="9047"/>
    <cellStyle name="Normal 9 2 3 12 3 2" xfId="15553"/>
    <cellStyle name="Normal 9 2 3 12 4" xfId="12017"/>
    <cellStyle name="Normal 9 2 3 13" xfId="5024"/>
    <cellStyle name="Normal 9 2 3 13 2" xfId="7270"/>
    <cellStyle name="Normal 9 2 3 13 2 2" xfId="13777"/>
    <cellStyle name="Normal 9 2 3 13 3" xfId="9048"/>
    <cellStyle name="Normal 9 2 3 13 3 2" xfId="15554"/>
    <cellStyle name="Normal 9 2 3 13 4" xfId="12018"/>
    <cellStyle name="Normal 9 2 3 14" xfId="5025"/>
    <cellStyle name="Normal 9 2 3 14 2" xfId="7271"/>
    <cellStyle name="Normal 9 2 3 14 2 2" xfId="13778"/>
    <cellStyle name="Normal 9 2 3 14 3" xfId="9049"/>
    <cellStyle name="Normal 9 2 3 14 3 2" xfId="15555"/>
    <cellStyle name="Normal 9 2 3 14 4" xfId="12019"/>
    <cellStyle name="Normal 9 2 3 15" xfId="5026"/>
    <cellStyle name="Normal 9 2 3 15 2" xfId="7272"/>
    <cellStyle name="Normal 9 2 3 15 2 2" xfId="13779"/>
    <cellStyle name="Normal 9 2 3 15 3" xfId="9050"/>
    <cellStyle name="Normal 9 2 3 15 3 2" xfId="15556"/>
    <cellStyle name="Normal 9 2 3 15 4" xfId="12020"/>
    <cellStyle name="Normal 9 2 3 16" xfId="5027"/>
    <cellStyle name="Normal 9 2 3 16 2" xfId="7273"/>
    <cellStyle name="Normal 9 2 3 16 2 2" xfId="13780"/>
    <cellStyle name="Normal 9 2 3 16 3" xfId="9051"/>
    <cellStyle name="Normal 9 2 3 16 3 2" xfId="15557"/>
    <cellStyle name="Normal 9 2 3 16 4" xfId="12021"/>
    <cellStyle name="Normal 9 2 3 17" xfId="5028"/>
    <cellStyle name="Normal 9 2 3 17 2" xfId="7274"/>
    <cellStyle name="Normal 9 2 3 17 2 2" xfId="13781"/>
    <cellStyle name="Normal 9 2 3 17 3" xfId="9052"/>
    <cellStyle name="Normal 9 2 3 17 3 2" xfId="15558"/>
    <cellStyle name="Normal 9 2 3 17 4" xfId="12022"/>
    <cellStyle name="Normal 9 2 3 18" xfId="5029"/>
    <cellStyle name="Normal 9 2 3 18 2" xfId="7275"/>
    <cellStyle name="Normal 9 2 3 18 2 2" xfId="13782"/>
    <cellStyle name="Normal 9 2 3 18 3" xfId="9053"/>
    <cellStyle name="Normal 9 2 3 18 3 2" xfId="15559"/>
    <cellStyle name="Normal 9 2 3 18 4" xfId="12023"/>
    <cellStyle name="Normal 9 2 3 19" xfId="5030"/>
    <cellStyle name="Normal 9 2 3 19 2" xfId="7276"/>
    <cellStyle name="Normal 9 2 3 19 2 2" xfId="13783"/>
    <cellStyle name="Normal 9 2 3 19 3" xfId="9054"/>
    <cellStyle name="Normal 9 2 3 19 3 2" xfId="15560"/>
    <cellStyle name="Normal 9 2 3 19 4" xfId="12024"/>
    <cellStyle name="Normal 9 2 3 2" xfId="5031"/>
    <cellStyle name="Normal 9 2 3 2 2" xfId="7277"/>
    <cellStyle name="Normal 9 2 3 2 2 2" xfId="13784"/>
    <cellStyle name="Normal 9 2 3 2 3" xfId="9055"/>
    <cellStyle name="Normal 9 2 3 2 3 2" xfId="15561"/>
    <cellStyle name="Normal 9 2 3 2 4" xfId="12025"/>
    <cellStyle name="Normal 9 2 3 20" xfId="5032"/>
    <cellStyle name="Normal 9 2 3 20 2" xfId="7278"/>
    <cellStyle name="Normal 9 2 3 20 2 2" xfId="13785"/>
    <cellStyle name="Normal 9 2 3 20 3" xfId="9056"/>
    <cellStyle name="Normal 9 2 3 20 3 2" xfId="15562"/>
    <cellStyle name="Normal 9 2 3 20 4" xfId="12026"/>
    <cellStyle name="Normal 9 2 3 21" xfId="5033"/>
    <cellStyle name="Normal 9 2 3 21 2" xfId="7279"/>
    <cellStyle name="Normal 9 2 3 21 2 2" xfId="13786"/>
    <cellStyle name="Normal 9 2 3 21 3" xfId="9057"/>
    <cellStyle name="Normal 9 2 3 21 3 2" xfId="15563"/>
    <cellStyle name="Normal 9 2 3 21 4" xfId="12027"/>
    <cellStyle name="Normal 9 2 3 22" xfId="5034"/>
    <cellStyle name="Normal 9 2 3 22 2" xfId="7280"/>
    <cellStyle name="Normal 9 2 3 22 2 2" xfId="13787"/>
    <cellStyle name="Normal 9 2 3 22 3" xfId="9058"/>
    <cellStyle name="Normal 9 2 3 22 3 2" xfId="15564"/>
    <cellStyle name="Normal 9 2 3 22 4" xfId="12028"/>
    <cellStyle name="Normal 9 2 3 23" xfId="5035"/>
    <cellStyle name="Normal 9 2 3 23 2" xfId="7281"/>
    <cellStyle name="Normal 9 2 3 23 2 2" xfId="13788"/>
    <cellStyle name="Normal 9 2 3 23 3" xfId="9059"/>
    <cellStyle name="Normal 9 2 3 23 3 2" xfId="15565"/>
    <cellStyle name="Normal 9 2 3 23 4" xfId="12029"/>
    <cellStyle name="Normal 9 2 3 24" xfId="5036"/>
    <cellStyle name="Normal 9 2 3 24 2" xfId="7282"/>
    <cellStyle name="Normal 9 2 3 24 2 2" xfId="13789"/>
    <cellStyle name="Normal 9 2 3 24 3" xfId="9060"/>
    <cellStyle name="Normal 9 2 3 24 3 2" xfId="15566"/>
    <cellStyle name="Normal 9 2 3 24 4" xfId="12030"/>
    <cellStyle name="Normal 9 2 3 25" xfId="5037"/>
    <cellStyle name="Normal 9 2 3 25 2" xfId="7283"/>
    <cellStyle name="Normal 9 2 3 25 2 2" xfId="13790"/>
    <cellStyle name="Normal 9 2 3 25 3" xfId="9061"/>
    <cellStyle name="Normal 9 2 3 25 3 2" xfId="15567"/>
    <cellStyle name="Normal 9 2 3 25 4" xfId="12031"/>
    <cellStyle name="Normal 9 2 3 26" xfId="5038"/>
    <cellStyle name="Normal 9 2 3 26 2" xfId="7284"/>
    <cellStyle name="Normal 9 2 3 26 2 2" xfId="13791"/>
    <cellStyle name="Normal 9 2 3 26 3" xfId="9062"/>
    <cellStyle name="Normal 9 2 3 26 3 2" xfId="15568"/>
    <cellStyle name="Normal 9 2 3 26 4" xfId="12032"/>
    <cellStyle name="Normal 9 2 3 27" xfId="5039"/>
    <cellStyle name="Normal 9 2 3 27 2" xfId="7285"/>
    <cellStyle name="Normal 9 2 3 27 2 2" xfId="13792"/>
    <cellStyle name="Normal 9 2 3 27 3" xfId="9063"/>
    <cellStyle name="Normal 9 2 3 27 3 2" xfId="15569"/>
    <cellStyle name="Normal 9 2 3 27 4" xfId="12033"/>
    <cellStyle name="Normal 9 2 3 28" xfId="5040"/>
    <cellStyle name="Normal 9 2 3 28 2" xfId="7286"/>
    <cellStyle name="Normal 9 2 3 28 2 2" xfId="13793"/>
    <cellStyle name="Normal 9 2 3 28 3" xfId="9064"/>
    <cellStyle name="Normal 9 2 3 28 3 2" xfId="15570"/>
    <cellStyle name="Normal 9 2 3 28 4" xfId="12034"/>
    <cellStyle name="Normal 9 2 3 29" xfId="5041"/>
    <cellStyle name="Normal 9 2 3 29 2" xfId="7287"/>
    <cellStyle name="Normal 9 2 3 29 2 2" xfId="13794"/>
    <cellStyle name="Normal 9 2 3 29 3" xfId="9065"/>
    <cellStyle name="Normal 9 2 3 29 3 2" xfId="15571"/>
    <cellStyle name="Normal 9 2 3 29 4" xfId="12035"/>
    <cellStyle name="Normal 9 2 3 3" xfId="5042"/>
    <cellStyle name="Normal 9 2 3 3 2" xfId="7288"/>
    <cellStyle name="Normal 9 2 3 3 2 2" xfId="13795"/>
    <cellStyle name="Normal 9 2 3 3 3" xfId="9066"/>
    <cellStyle name="Normal 9 2 3 3 3 2" xfId="15572"/>
    <cellStyle name="Normal 9 2 3 3 4" xfId="12036"/>
    <cellStyle name="Normal 9 2 3 30" xfId="5043"/>
    <cellStyle name="Normal 9 2 3 30 2" xfId="7289"/>
    <cellStyle name="Normal 9 2 3 30 2 2" xfId="13796"/>
    <cellStyle name="Normal 9 2 3 30 3" xfId="9067"/>
    <cellStyle name="Normal 9 2 3 30 3 2" xfId="15573"/>
    <cellStyle name="Normal 9 2 3 30 4" xfId="12037"/>
    <cellStyle name="Normal 9 2 3 31" xfId="5044"/>
    <cellStyle name="Normal 9 2 3 31 2" xfId="7290"/>
    <cellStyle name="Normal 9 2 3 31 2 2" xfId="13797"/>
    <cellStyle name="Normal 9 2 3 31 3" xfId="9068"/>
    <cellStyle name="Normal 9 2 3 31 3 2" xfId="15574"/>
    <cellStyle name="Normal 9 2 3 31 4" xfId="12038"/>
    <cellStyle name="Normal 9 2 3 32" xfId="5045"/>
    <cellStyle name="Normal 9 2 3 32 2" xfId="7291"/>
    <cellStyle name="Normal 9 2 3 32 2 2" xfId="13798"/>
    <cellStyle name="Normal 9 2 3 32 3" xfId="9069"/>
    <cellStyle name="Normal 9 2 3 32 3 2" xfId="15575"/>
    <cellStyle name="Normal 9 2 3 32 4" xfId="12039"/>
    <cellStyle name="Normal 9 2 3 33" xfId="5046"/>
    <cellStyle name="Normal 9 2 3 33 2" xfId="7292"/>
    <cellStyle name="Normal 9 2 3 33 2 2" xfId="13799"/>
    <cellStyle name="Normal 9 2 3 33 3" xfId="9070"/>
    <cellStyle name="Normal 9 2 3 33 3 2" xfId="15576"/>
    <cellStyle name="Normal 9 2 3 33 4" xfId="12040"/>
    <cellStyle name="Normal 9 2 3 34" xfId="5047"/>
    <cellStyle name="Normal 9 2 3 34 2" xfId="7293"/>
    <cellStyle name="Normal 9 2 3 34 2 2" xfId="13800"/>
    <cellStyle name="Normal 9 2 3 34 3" xfId="9071"/>
    <cellStyle name="Normal 9 2 3 34 3 2" xfId="15577"/>
    <cellStyle name="Normal 9 2 3 34 4" xfId="12041"/>
    <cellStyle name="Normal 9 2 3 35" xfId="5048"/>
    <cellStyle name="Normal 9 2 3 35 2" xfId="7294"/>
    <cellStyle name="Normal 9 2 3 35 2 2" xfId="13801"/>
    <cellStyle name="Normal 9 2 3 35 3" xfId="9072"/>
    <cellStyle name="Normal 9 2 3 35 3 2" xfId="15578"/>
    <cellStyle name="Normal 9 2 3 35 4" xfId="12042"/>
    <cellStyle name="Normal 9 2 3 36" xfId="5049"/>
    <cellStyle name="Normal 9 2 3 36 2" xfId="7295"/>
    <cellStyle name="Normal 9 2 3 36 2 2" xfId="13802"/>
    <cellStyle name="Normal 9 2 3 36 3" xfId="9073"/>
    <cellStyle name="Normal 9 2 3 36 3 2" xfId="15579"/>
    <cellStyle name="Normal 9 2 3 36 4" xfId="12043"/>
    <cellStyle name="Normal 9 2 3 37" xfId="5050"/>
    <cellStyle name="Normal 9 2 3 37 2" xfId="7296"/>
    <cellStyle name="Normal 9 2 3 37 2 2" xfId="13803"/>
    <cellStyle name="Normal 9 2 3 37 3" xfId="9074"/>
    <cellStyle name="Normal 9 2 3 37 3 2" xfId="15580"/>
    <cellStyle name="Normal 9 2 3 37 4" xfId="12044"/>
    <cellStyle name="Normal 9 2 3 38" xfId="5051"/>
    <cellStyle name="Normal 9 2 3 38 2" xfId="7297"/>
    <cellStyle name="Normal 9 2 3 38 2 2" xfId="13804"/>
    <cellStyle name="Normal 9 2 3 38 3" xfId="9075"/>
    <cellStyle name="Normal 9 2 3 38 3 2" xfId="15581"/>
    <cellStyle name="Normal 9 2 3 38 4" xfId="12045"/>
    <cellStyle name="Normal 9 2 3 39" xfId="5052"/>
    <cellStyle name="Normal 9 2 3 39 2" xfId="7298"/>
    <cellStyle name="Normal 9 2 3 39 2 2" xfId="13805"/>
    <cellStyle name="Normal 9 2 3 39 3" xfId="9076"/>
    <cellStyle name="Normal 9 2 3 39 3 2" xfId="15582"/>
    <cellStyle name="Normal 9 2 3 39 4" xfId="12046"/>
    <cellStyle name="Normal 9 2 3 4" xfId="5053"/>
    <cellStyle name="Normal 9 2 3 4 2" xfId="7299"/>
    <cellStyle name="Normal 9 2 3 4 2 2" xfId="13806"/>
    <cellStyle name="Normal 9 2 3 4 3" xfId="9077"/>
    <cellStyle name="Normal 9 2 3 4 3 2" xfId="15583"/>
    <cellStyle name="Normal 9 2 3 4 4" xfId="12047"/>
    <cellStyle name="Normal 9 2 3 40" xfId="5054"/>
    <cellStyle name="Normal 9 2 3 40 2" xfId="7300"/>
    <cellStyle name="Normal 9 2 3 40 2 2" xfId="13807"/>
    <cellStyle name="Normal 9 2 3 40 3" xfId="9078"/>
    <cellStyle name="Normal 9 2 3 40 3 2" xfId="15584"/>
    <cellStyle name="Normal 9 2 3 40 4" xfId="12048"/>
    <cellStyle name="Normal 9 2 3 41" xfId="5055"/>
    <cellStyle name="Normal 9 2 3 41 2" xfId="7301"/>
    <cellStyle name="Normal 9 2 3 41 2 2" xfId="13808"/>
    <cellStyle name="Normal 9 2 3 41 3" xfId="9079"/>
    <cellStyle name="Normal 9 2 3 41 3 2" xfId="15585"/>
    <cellStyle name="Normal 9 2 3 41 4" xfId="12049"/>
    <cellStyle name="Normal 9 2 3 42" xfId="5056"/>
    <cellStyle name="Normal 9 2 3 42 2" xfId="7302"/>
    <cellStyle name="Normal 9 2 3 42 2 2" xfId="13809"/>
    <cellStyle name="Normal 9 2 3 42 3" xfId="9080"/>
    <cellStyle name="Normal 9 2 3 42 3 2" xfId="15586"/>
    <cellStyle name="Normal 9 2 3 42 4" xfId="12050"/>
    <cellStyle name="Normal 9 2 3 43" xfId="5057"/>
    <cellStyle name="Normal 9 2 3 43 2" xfId="7303"/>
    <cellStyle name="Normal 9 2 3 43 2 2" xfId="13810"/>
    <cellStyle name="Normal 9 2 3 43 3" xfId="9081"/>
    <cellStyle name="Normal 9 2 3 43 3 2" xfId="15587"/>
    <cellStyle name="Normal 9 2 3 43 4" xfId="12051"/>
    <cellStyle name="Normal 9 2 3 44" xfId="5058"/>
    <cellStyle name="Normal 9 2 3 44 2" xfId="7304"/>
    <cellStyle name="Normal 9 2 3 44 2 2" xfId="13811"/>
    <cellStyle name="Normal 9 2 3 44 3" xfId="9082"/>
    <cellStyle name="Normal 9 2 3 44 3 2" xfId="15588"/>
    <cellStyle name="Normal 9 2 3 44 4" xfId="12052"/>
    <cellStyle name="Normal 9 2 3 45" xfId="5059"/>
    <cellStyle name="Normal 9 2 3 45 2" xfId="7305"/>
    <cellStyle name="Normal 9 2 3 45 2 2" xfId="13812"/>
    <cellStyle name="Normal 9 2 3 45 3" xfId="9083"/>
    <cellStyle name="Normal 9 2 3 45 3 2" xfId="15589"/>
    <cellStyle name="Normal 9 2 3 45 4" xfId="12053"/>
    <cellStyle name="Normal 9 2 3 46" xfId="5060"/>
    <cellStyle name="Normal 9 2 3 46 2" xfId="7306"/>
    <cellStyle name="Normal 9 2 3 46 2 2" xfId="13813"/>
    <cellStyle name="Normal 9 2 3 46 3" xfId="9084"/>
    <cellStyle name="Normal 9 2 3 46 3 2" xfId="15590"/>
    <cellStyle name="Normal 9 2 3 46 4" xfId="12054"/>
    <cellStyle name="Normal 9 2 3 47" xfId="5061"/>
    <cellStyle name="Normal 9 2 3 47 2" xfId="7307"/>
    <cellStyle name="Normal 9 2 3 47 2 2" xfId="13814"/>
    <cellStyle name="Normal 9 2 3 47 3" xfId="9085"/>
    <cellStyle name="Normal 9 2 3 47 3 2" xfId="15591"/>
    <cellStyle name="Normal 9 2 3 47 4" xfId="12055"/>
    <cellStyle name="Normal 9 2 3 48" xfId="7266"/>
    <cellStyle name="Normal 9 2 3 48 2" xfId="13773"/>
    <cellStyle name="Normal 9 2 3 49" xfId="9044"/>
    <cellStyle name="Normal 9 2 3 49 2" xfId="15550"/>
    <cellStyle name="Normal 9 2 3 5" xfId="5062"/>
    <cellStyle name="Normal 9 2 3 5 2" xfId="7308"/>
    <cellStyle name="Normal 9 2 3 5 2 2" xfId="13815"/>
    <cellStyle name="Normal 9 2 3 5 3" xfId="9086"/>
    <cellStyle name="Normal 9 2 3 5 3 2" xfId="15592"/>
    <cellStyle name="Normal 9 2 3 5 4" xfId="12056"/>
    <cellStyle name="Normal 9 2 3 50" xfId="12014"/>
    <cellStyle name="Normal 9 2 3 6" xfId="5063"/>
    <cellStyle name="Normal 9 2 3 6 2" xfId="7309"/>
    <cellStyle name="Normal 9 2 3 6 2 2" xfId="13816"/>
    <cellStyle name="Normal 9 2 3 6 3" xfId="9087"/>
    <cellStyle name="Normal 9 2 3 6 3 2" xfId="15593"/>
    <cellStyle name="Normal 9 2 3 6 4" xfId="12057"/>
    <cellStyle name="Normal 9 2 3 7" xfId="5064"/>
    <cellStyle name="Normal 9 2 3 7 2" xfId="7310"/>
    <cellStyle name="Normal 9 2 3 7 2 2" xfId="13817"/>
    <cellStyle name="Normal 9 2 3 7 3" xfId="9088"/>
    <cellStyle name="Normal 9 2 3 7 3 2" xfId="15594"/>
    <cellStyle name="Normal 9 2 3 7 4" xfId="12058"/>
    <cellStyle name="Normal 9 2 3 8" xfId="5065"/>
    <cellStyle name="Normal 9 2 3 8 2" xfId="7311"/>
    <cellStyle name="Normal 9 2 3 8 2 2" xfId="13818"/>
    <cellStyle name="Normal 9 2 3 8 3" xfId="9089"/>
    <cellStyle name="Normal 9 2 3 8 3 2" xfId="15595"/>
    <cellStyle name="Normal 9 2 3 8 4" xfId="12059"/>
    <cellStyle name="Normal 9 2 3 9" xfId="5066"/>
    <cellStyle name="Normal 9 2 3 9 2" xfId="7312"/>
    <cellStyle name="Normal 9 2 3 9 2 2" xfId="13819"/>
    <cellStyle name="Normal 9 2 3 9 3" xfId="9090"/>
    <cellStyle name="Normal 9 2 3 9 3 2" xfId="15596"/>
    <cellStyle name="Normal 9 2 3 9 4" xfId="12060"/>
    <cellStyle name="Normal 9 2 4" xfId="5067"/>
    <cellStyle name="Normal 9 2 4 2" xfId="7313"/>
    <cellStyle name="Normal 9 2 4 2 2" xfId="13820"/>
    <cellStyle name="Normal 9 2 4 3" xfId="9091"/>
    <cellStyle name="Normal 9 2 4 3 2" xfId="15597"/>
    <cellStyle name="Normal 9 2 4 4" xfId="12061"/>
    <cellStyle name="Normal 9 2 5" xfId="5068"/>
    <cellStyle name="Normal 9 2 5 2" xfId="7314"/>
    <cellStyle name="Normal 9 2 5 2 2" xfId="13821"/>
    <cellStyle name="Normal 9 2 5 3" xfId="9092"/>
    <cellStyle name="Normal 9 2 5 3 2" xfId="15598"/>
    <cellStyle name="Normal 9 2 5 4" xfId="12062"/>
    <cellStyle name="Normal 9 2 6" xfId="7218"/>
    <cellStyle name="Normal 9 2 6 2" xfId="13725"/>
    <cellStyle name="Normal 9 2 7" xfId="8996"/>
    <cellStyle name="Normal 9 2 7 2" xfId="15502"/>
    <cellStyle name="Normal 9 2 8" xfId="11966"/>
    <cellStyle name="Normal 9 20" xfId="5069"/>
    <cellStyle name="Normal 9 20 2" xfId="7315"/>
    <cellStyle name="Normal 9 20 2 2" xfId="13822"/>
    <cellStyle name="Normal 9 20 3" xfId="9093"/>
    <cellStyle name="Normal 9 20 3 2" xfId="15599"/>
    <cellStyle name="Normal 9 20 4" xfId="12063"/>
    <cellStyle name="Normal 9 21" xfId="5070"/>
    <cellStyle name="Normal 9 21 2" xfId="7316"/>
    <cellStyle name="Normal 9 21 2 2" xfId="13823"/>
    <cellStyle name="Normal 9 21 3" xfId="9094"/>
    <cellStyle name="Normal 9 21 3 2" xfId="15600"/>
    <cellStyle name="Normal 9 21 4" xfId="12064"/>
    <cellStyle name="Normal 9 22" xfId="5071"/>
    <cellStyle name="Normal 9 22 2" xfId="7317"/>
    <cellStyle name="Normal 9 22 2 2" xfId="13824"/>
    <cellStyle name="Normal 9 22 3" xfId="9095"/>
    <cellStyle name="Normal 9 22 3 2" xfId="15601"/>
    <cellStyle name="Normal 9 22 4" xfId="12065"/>
    <cellStyle name="Normal 9 23" xfId="5072"/>
    <cellStyle name="Normal 9 23 2" xfId="7318"/>
    <cellStyle name="Normal 9 23 2 2" xfId="13825"/>
    <cellStyle name="Normal 9 23 3" xfId="9096"/>
    <cellStyle name="Normal 9 23 3 2" xfId="15602"/>
    <cellStyle name="Normal 9 23 4" xfId="12066"/>
    <cellStyle name="Normal 9 24" xfId="5073"/>
    <cellStyle name="Normal 9 24 2" xfId="7319"/>
    <cellStyle name="Normal 9 24 2 2" xfId="13826"/>
    <cellStyle name="Normal 9 24 3" xfId="9097"/>
    <cellStyle name="Normal 9 24 3 2" xfId="15603"/>
    <cellStyle name="Normal 9 24 4" xfId="12067"/>
    <cellStyle name="Normal 9 25" xfId="5074"/>
    <cellStyle name="Normal 9 25 2" xfId="7320"/>
    <cellStyle name="Normal 9 25 2 2" xfId="13827"/>
    <cellStyle name="Normal 9 25 3" xfId="9098"/>
    <cellStyle name="Normal 9 25 3 2" xfId="15604"/>
    <cellStyle name="Normal 9 25 4" xfId="12068"/>
    <cellStyle name="Normal 9 26" xfId="5075"/>
    <cellStyle name="Normal 9 26 2" xfId="7321"/>
    <cellStyle name="Normal 9 26 2 2" xfId="13828"/>
    <cellStyle name="Normal 9 26 3" xfId="9099"/>
    <cellStyle name="Normal 9 26 3 2" xfId="15605"/>
    <cellStyle name="Normal 9 26 4" xfId="12069"/>
    <cellStyle name="Normal 9 27" xfId="5076"/>
    <cellStyle name="Normal 9 27 2" xfId="7322"/>
    <cellStyle name="Normal 9 27 2 2" xfId="13829"/>
    <cellStyle name="Normal 9 27 3" xfId="9100"/>
    <cellStyle name="Normal 9 27 3 2" xfId="15606"/>
    <cellStyle name="Normal 9 27 4" xfId="12070"/>
    <cellStyle name="Normal 9 28" xfId="5077"/>
    <cellStyle name="Normal 9 28 2" xfId="7323"/>
    <cellStyle name="Normal 9 28 2 2" xfId="13830"/>
    <cellStyle name="Normal 9 28 3" xfId="9101"/>
    <cellStyle name="Normal 9 28 3 2" xfId="15607"/>
    <cellStyle name="Normal 9 28 4" xfId="12071"/>
    <cellStyle name="Normal 9 29" xfId="5078"/>
    <cellStyle name="Normal 9 29 2" xfId="7324"/>
    <cellStyle name="Normal 9 29 2 2" xfId="13831"/>
    <cellStyle name="Normal 9 29 3" xfId="9102"/>
    <cellStyle name="Normal 9 29 3 2" xfId="15608"/>
    <cellStyle name="Normal 9 29 4" xfId="12072"/>
    <cellStyle name="Normal 9 3" xfId="5079"/>
    <cellStyle name="Normal 9 3 10" xfId="5080"/>
    <cellStyle name="Normal 9 3 10 2" xfId="7326"/>
    <cellStyle name="Normal 9 3 10 2 2" xfId="13833"/>
    <cellStyle name="Normal 9 3 10 3" xfId="9104"/>
    <cellStyle name="Normal 9 3 10 3 2" xfId="15610"/>
    <cellStyle name="Normal 9 3 10 4" xfId="12074"/>
    <cellStyle name="Normal 9 3 11" xfId="5081"/>
    <cellStyle name="Normal 9 3 11 2" xfId="7327"/>
    <cellStyle name="Normal 9 3 11 2 2" xfId="13834"/>
    <cellStyle name="Normal 9 3 11 3" xfId="9105"/>
    <cellStyle name="Normal 9 3 11 3 2" xfId="15611"/>
    <cellStyle name="Normal 9 3 11 4" xfId="12075"/>
    <cellStyle name="Normal 9 3 12" xfId="5082"/>
    <cellStyle name="Normal 9 3 12 2" xfId="7328"/>
    <cellStyle name="Normal 9 3 12 2 2" xfId="13835"/>
    <cellStyle name="Normal 9 3 12 3" xfId="9106"/>
    <cellStyle name="Normal 9 3 12 3 2" xfId="15612"/>
    <cellStyle name="Normal 9 3 12 4" xfId="12076"/>
    <cellStyle name="Normal 9 3 13" xfId="5083"/>
    <cellStyle name="Normal 9 3 13 2" xfId="7329"/>
    <cellStyle name="Normal 9 3 13 2 2" xfId="13836"/>
    <cellStyle name="Normal 9 3 13 3" xfId="9107"/>
    <cellStyle name="Normal 9 3 13 3 2" xfId="15613"/>
    <cellStyle name="Normal 9 3 13 4" xfId="12077"/>
    <cellStyle name="Normal 9 3 14" xfId="5084"/>
    <cellStyle name="Normal 9 3 14 2" xfId="7330"/>
    <cellStyle name="Normal 9 3 14 2 2" xfId="13837"/>
    <cellStyle name="Normal 9 3 14 3" xfId="9108"/>
    <cellStyle name="Normal 9 3 14 3 2" xfId="15614"/>
    <cellStyle name="Normal 9 3 14 4" xfId="12078"/>
    <cellStyle name="Normal 9 3 15" xfId="5085"/>
    <cellStyle name="Normal 9 3 15 2" xfId="7331"/>
    <cellStyle name="Normal 9 3 15 2 2" xfId="13838"/>
    <cellStyle name="Normal 9 3 15 3" xfId="9109"/>
    <cellStyle name="Normal 9 3 15 3 2" xfId="15615"/>
    <cellStyle name="Normal 9 3 15 4" xfId="12079"/>
    <cellStyle name="Normal 9 3 16" xfId="5086"/>
    <cellStyle name="Normal 9 3 16 2" xfId="7332"/>
    <cellStyle name="Normal 9 3 16 2 2" xfId="13839"/>
    <cellStyle name="Normal 9 3 16 3" xfId="9110"/>
    <cellStyle name="Normal 9 3 16 3 2" xfId="15616"/>
    <cellStyle name="Normal 9 3 16 4" xfId="12080"/>
    <cellStyle name="Normal 9 3 17" xfId="5087"/>
    <cellStyle name="Normal 9 3 17 2" xfId="7333"/>
    <cellStyle name="Normal 9 3 17 2 2" xfId="13840"/>
    <cellStyle name="Normal 9 3 17 3" xfId="9111"/>
    <cellStyle name="Normal 9 3 17 3 2" xfId="15617"/>
    <cellStyle name="Normal 9 3 17 4" xfId="12081"/>
    <cellStyle name="Normal 9 3 18" xfId="5088"/>
    <cellStyle name="Normal 9 3 18 2" xfId="7334"/>
    <cellStyle name="Normal 9 3 18 2 2" xfId="13841"/>
    <cellStyle name="Normal 9 3 18 3" xfId="9112"/>
    <cellStyle name="Normal 9 3 18 3 2" xfId="15618"/>
    <cellStyle name="Normal 9 3 18 4" xfId="12082"/>
    <cellStyle name="Normal 9 3 19" xfId="5089"/>
    <cellStyle name="Normal 9 3 19 2" xfId="7335"/>
    <cellStyle name="Normal 9 3 19 2 2" xfId="13842"/>
    <cellStyle name="Normal 9 3 19 3" xfId="9113"/>
    <cellStyle name="Normal 9 3 19 3 2" xfId="15619"/>
    <cellStyle name="Normal 9 3 19 4" xfId="12083"/>
    <cellStyle name="Normal 9 3 2" xfId="5090"/>
    <cellStyle name="Normal 9 3 2 2" xfId="7336"/>
    <cellStyle name="Normal 9 3 2 2 2" xfId="13843"/>
    <cellStyle name="Normal 9 3 2 3" xfId="9114"/>
    <cellStyle name="Normal 9 3 2 3 2" xfId="15620"/>
    <cellStyle name="Normal 9 3 2 4" xfId="12084"/>
    <cellStyle name="Normal 9 3 20" xfId="5091"/>
    <cellStyle name="Normal 9 3 20 2" xfId="7337"/>
    <cellStyle name="Normal 9 3 20 2 2" xfId="13844"/>
    <cellStyle name="Normal 9 3 20 3" xfId="9115"/>
    <cellStyle name="Normal 9 3 20 3 2" xfId="15621"/>
    <cellStyle name="Normal 9 3 20 4" xfId="12085"/>
    <cellStyle name="Normal 9 3 21" xfId="5092"/>
    <cellStyle name="Normal 9 3 21 2" xfId="7338"/>
    <cellStyle name="Normal 9 3 21 2 2" xfId="13845"/>
    <cellStyle name="Normal 9 3 21 3" xfId="9116"/>
    <cellStyle name="Normal 9 3 21 3 2" xfId="15622"/>
    <cellStyle name="Normal 9 3 21 4" xfId="12086"/>
    <cellStyle name="Normal 9 3 22" xfId="5093"/>
    <cellStyle name="Normal 9 3 22 2" xfId="7339"/>
    <cellStyle name="Normal 9 3 22 2 2" xfId="13846"/>
    <cellStyle name="Normal 9 3 22 3" xfId="9117"/>
    <cellStyle name="Normal 9 3 22 3 2" xfId="15623"/>
    <cellStyle name="Normal 9 3 22 4" xfId="12087"/>
    <cellStyle name="Normal 9 3 23" xfId="5094"/>
    <cellStyle name="Normal 9 3 23 2" xfId="7340"/>
    <cellStyle name="Normal 9 3 23 2 2" xfId="13847"/>
    <cellStyle name="Normal 9 3 23 3" xfId="9118"/>
    <cellStyle name="Normal 9 3 23 3 2" xfId="15624"/>
    <cellStyle name="Normal 9 3 23 4" xfId="12088"/>
    <cellStyle name="Normal 9 3 24" xfId="5095"/>
    <cellStyle name="Normal 9 3 24 2" xfId="7341"/>
    <cellStyle name="Normal 9 3 24 2 2" xfId="13848"/>
    <cellStyle name="Normal 9 3 24 3" xfId="9119"/>
    <cellStyle name="Normal 9 3 24 3 2" xfId="15625"/>
    <cellStyle name="Normal 9 3 24 4" xfId="12089"/>
    <cellStyle name="Normal 9 3 25" xfId="5096"/>
    <cellStyle name="Normal 9 3 25 2" xfId="7342"/>
    <cellStyle name="Normal 9 3 25 2 2" xfId="13849"/>
    <cellStyle name="Normal 9 3 25 3" xfId="9120"/>
    <cellStyle name="Normal 9 3 25 3 2" xfId="15626"/>
    <cellStyle name="Normal 9 3 25 4" xfId="12090"/>
    <cellStyle name="Normal 9 3 26" xfId="5097"/>
    <cellStyle name="Normal 9 3 26 2" xfId="7343"/>
    <cellStyle name="Normal 9 3 26 2 2" xfId="13850"/>
    <cellStyle name="Normal 9 3 26 3" xfId="9121"/>
    <cellStyle name="Normal 9 3 26 3 2" xfId="15627"/>
    <cellStyle name="Normal 9 3 26 4" xfId="12091"/>
    <cellStyle name="Normal 9 3 27" xfId="5098"/>
    <cellStyle name="Normal 9 3 27 2" xfId="7344"/>
    <cellStyle name="Normal 9 3 27 2 2" xfId="13851"/>
    <cellStyle name="Normal 9 3 27 3" xfId="9122"/>
    <cellStyle name="Normal 9 3 27 3 2" xfId="15628"/>
    <cellStyle name="Normal 9 3 27 4" xfId="12092"/>
    <cellStyle name="Normal 9 3 28" xfId="5099"/>
    <cellStyle name="Normal 9 3 28 2" xfId="7345"/>
    <cellStyle name="Normal 9 3 28 2 2" xfId="13852"/>
    <cellStyle name="Normal 9 3 28 3" xfId="9123"/>
    <cellStyle name="Normal 9 3 28 3 2" xfId="15629"/>
    <cellStyle name="Normal 9 3 28 4" xfId="12093"/>
    <cellStyle name="Normal 9 3 29" xfId="5100"/>
    <cellStyle name="Normal 9 3 29 2" xfId="7346"/>
    <cellStyle name="Normal 9 3 29 2 2" xfId="13853"/>
    <cellStyle name="Normal 9 3 29 3" xfId="9124"/>
    <cellStyle name="Normal 9 3 29 3 2" xfId="15630"/>
    <cellStyle name="Normal 9 3 29 4" xfId="12094"/>
    <cellStyle name="Normal 9 3 3" xfId="5101"/>
    <cellStyle name="Normal 9 3 3 2" xfId="7347"/>
    <cellStyle name="Normal 9 3 3 2 2" xfId="13854"/>
    <cellStyle name="Normal 9 3 3 3" xfId="9125"/>
    <cellStyle name="Normal 9 3 3 3 2" xfId="15631"/>
    <cellStyle name="Normal 9 3 3 4" xfId="12095"/>
    <cellStyle name="Normal 9 3 30" xfId="5102"/>
    <cellStyle name="Normal 9 3 30 2" xfId="7348"/>
    <cellStyle name="Normal 9 3 30 2 2" xfId="13855"/>
    <cellStyle name="Normal 9 3 30 3" xfId="9126"/>
    <cellStyle name="Normal 9 3 30 3 2" xfId="15632"/>
    <cellStyle name="Normal 9 3 30 4" xfId="12096"/>
    <cellStyle name="Normal 9 3 31" xfId="5103"/>
    <cellStyle name="Normal 9 3 31 2" xfId="7349"/>
    <cellStyle name="Normal 9 3 31 2 2" xfId="13856"/>
    <cellStyle name="Normal 9 3 31 3" xfId="9127"/>
    <cellStyle name="Normal 9 3 31 3 2" xfId="15633"/>
    <cellStyle name="Normal 9 3 31 4" xfId="12097"/>
    <cellStyle name="Normal 9 3 32" xfId="5104"/>
    <cellStyle name="Normal 9 3 32 2" xfId="7350"/>
    <cellStyle name="Normal 9 3 32 2 2" xfId="13857"/>
    <cellStyle name="Normal 9 3 32 3" xfId="9128"/>
    <cellStyle name="Normal 9 3 32 3 2" xfId="15634"/>
    <cellStyle name="Normal 9 3 32 4" xfId="12098"/>
    <cellStyle name="Normal 9 3 33" xfId="5105"/>
    <cellStyle name="Normal 9 3 33 2" xfId="7351"/>
    <cellStyle name="Normal 9 3 33 2 2" xfId="13858"/>
    <cellStyle name="Normal 9 3 33 3" xfId="9129"/>
    <cellStyle name="Normal 9 3 33 3 2" xfId="15635"/>
    <cellStyle name="Normal 9 3 33 4" xfId="12099"/>
    <cellStyle name="Normal 9 3 34" xfId="5106"/>
    <cellStyle name="Normal 9 3 34 2" xfId="7352"/>
    <cellStyle name="Normal 9 3 34 2 2" xfId="13859"/>
    <cellStyle name="Normal 9 3 34 3" xfId="9130"/>
    <cellStyle name="Normal 9 3 34 3 2" xfId="15636"/>
    <cellStyle name="Normal 9 3 34 4" xfId="12100"/>
    <cellStyle name="Normal 9 3 35" xfId="5107"/>
    <cellStyle name="Normal 9 3 35 2" xfId="7353"/>
    <cellStyle name="Normal 9 3 35 2 2" xfId="13860"/>
    <cellStyle name="Normal 9 3 35 3" xfId="9131"/>
    <cellStyle name="Normal 9 3 35 3 2" xfId="15637"/>
    <cellStyle name="Normal 9 3 35 4" xfId="12101"/>
    <cellStyle name="Normal 9 3 36" xfId="5108"/>
    <cellStyle name="Normal 9 3 36 2" xfId="7354"/>
    <cellStyle name="Normal 9 3 36 2 2" xfId="13861"/>
    <cellStyle name="Normal 9 3 36 3" xfId="9132"/>
    <cellStyle name="Normal 9 3 36 3 2" xfId="15638"/>
    <cellStyle name="Normal 9 3 36 4" xfId="12102"/>
    <cellStyle name="Normal 9 3 37" xfId="5109"/>
    <cellStyle name="Normal 9 3 37 2" xfId="7355"/>
    <cellStyle name="Normal 9 3 37 2 2" xfId="13862"/>
    <cellStyle name="Normal 9 3 37 3" xfId="9133"/>
    <cellStyle name="Normal 9 3 37 3 2" xfId="15639"/>
    <cellStyle name="Normal 9 3 37 4" xfId="12103"/>
    <cellStyle name="Normal 9 3 38" xfId="5110"/>
    <cellStyle name="Normal 9 3 38 2" xfId="7356"/>
    <cellStyle name="Normal 9 3 38 2 2" xfId="13863"/>
    <cellStyle name="Normal 9 3 38 3" xfId="9134"/>
    <cellStyle name="Normal 9 3 38 3 2" xfId="15640"/>
    <cellStyle name="Normal 9 3 38 4" xfId="12104"/>
    <cellStyle name="Normal 9 3 39" xfId="5111"/>
    <cellStyle name="Normal 9 3 39 2" xfId="7357"/>
    <cellStyle name="Normal 9 3 39 2 2" xfId="13864"/>
    <cellStyle name="Normal 9 3 39 3" xfId="9135"/>
    <cellStyle name="Normal 9 3 39 3 2" xfId="15641"/>
    <cellStyle name="Normal 9 3 39 4" xfId="12105"/>
    <cellStyle name="Normal 9 3 4" xfId="5112"/>
    <cellStyle name="Normal 9 3 4 2" xfId="7358"/>
    <cellStyle name="Normal 9 3 4 2 2" xfId="13865"/>
    <cellStyle name="Normal 9 3 4 3" xfId="9136"/>
    <cellStyle name="Normal 9 3 4 3 2" xfId="15642"/>
    <cellStyle name="Normal 9 3 4 4" xfId="12106"/>
    <cellStyle name="Normal 9 3 40" xfId="5113"/>
    <cellStyle name="Normal 9 3 40 2" xfId="7359"/>
    <cellStyle name="Normal 9 3 40 2 2" xfId="13866"/>
    <cellStyle name="Normal 9 3 40 3" xfId="9137"/>
    <cellStyle name="Normal 9 3 40 3 2" xfId="15643"/>
    <cellStyle name="Normal 9 3 40 4" xfId="12107"/>
    <cellStyle name="Normal 9 3 41" xfId="5114"/>
    <cellStyle name="Normal 9 3 41 2" xfId="7360"/>
    <cellStyle name="Normal 9 3 41 2 2" xfId="13867"/>
    <cellStyle name="Normal 9 3 41 3" xfId="9138"/>
    <cellStyle name="Normal 9 3 41 3 2" xfId="15644"/>
    <cellStyle name="Normal 9 3 41 4" xfId="12108"/>
    <cellStyle name="Normal 9 3 42" xfId="5115"/>
    <cellStyle name="Normal 9 3 42 2" xfId="7361"/>
    <cellStyle name="Normal 9 3 42 2 2" xfId="13868"/>
    <cellStyle name="Normal 9 3 42 3" xfId="9139"/>
    <cellStyle name="Normal 9 3 42 3 2" xfId="15645"/>
    <cellStyle name="Normal 9 3 42 4" xfId="12109"/>
    <cellStyle name="Normal 9 3 43" xfId="5116"/>
    <cellStyle name="Normal 9 3 43 2" xfId="7362"/>
    <cellStyle name="Normal 9 3 43 2 2" xfId="13869"/>
    <cellStyle name="Normal 9 3 43 3" xfId="9140"/>
    <cellStyle name="Normal 9 3 43 3 2" xfId="15646"/>
    <cellStyle name="Normal 9 3 43 4" xfId="12110"/>
    <cellStyle name="Normal 9 3 44" xfId="5117"/>
    <cellStyle name="Normal 9 3 44 2" xfId="7363"/>
    <cellStyle name="Normal 9 3 44 2 2" xfId="13870"/>
    <cellStyle name="Normal 9 3 44 3" xfId="9141"/>
    <cellStyle name="Normal 9 3 44 3 2" xfId="15647"/>
    <cellStyle name="Normal 9 3 44 4" xfId="12111"/>
    <cellStyle name="Normal 9 3 45" xfId="5118"/>
    <cellStyle name="Normal 9 3 45 2" xfId="7364"/>
    <cellStyle name="Normal 9 3 45 2 2" xfId="13871"/>
    <cellStyle name="Normal 9 3 45 3" xfId="9142"/>
    <cellStyle name="Normal 9 3 45 3 2" xfId="15648"/>
    <cellStyle name="Normal 9 3 45 4" xfId="12112"/>
    <cellStyle name="Normal 9 3 46" xfId="5119"/>
    <cellStyle name="Normal 9 3 46 2" xfId="7365"/>
    <cellStyle name="Normal 9 3 46 2 2" xfId="13872"/>
    <cellStyle name="Normal 9 3 46 3" xfId="9143"/>
    <cellStyle name="Normal 9 3 46 3 2" xfId="15649"/>
    <cellStyle name="Normal 9 3 46 4" xfId="12113"/>
    <cellStyle name="Normal 9 3 47" xfId="5120"/>
    <cellStyle name="Normal 9 3 47 2" xfId="7366"/>
    <cellStyle name="Normal 9 3 47 2 2" xfId="13873"/>
    <cellStyle name="Normal 9 3 47 3" xfId="9144"/>
    <cellStyle name="Normal 9 3 47 3 2" xfId="15650"/>
    <cellStyle name="Normal 9 3 47 4" xfId="12114"/>
    <cellStyle name="Normal 9 3 48" xfId="7325"/>
    <cellStyle name="Normal 9 3 48 2" xfId="13832"/>
    <cellStyle name="Normal 9 3 49" xfId="9103"/>
    <cellStyle name="Normal 9 3 49 2" xfId="15609"/>
    <cellStyle name="Normal 9 3 5" xfId="5121"/>
    <cellStyle name="Normal 9 3 5 2" xfId="7367"/>
    <cellStyle name="Normal 9 3 5 2 2" xfId="13874"/>
    <cellStyle name="Normal 9 3 5 3" xfId="9145"/>
    <cellStyle name="Normal 9 3 5 3 2" xfId="15651"/>
    <cellStyle name="Normal 9 3 5 4" xfId="12115"/>
    <cellStyle name="Normal 9 3 50" xfId="12073"/>
    <cellStyle name="Normal 9 3 6" xfId="5122"/>
    <cellStyle name="Normal 9 3 6 2" xfId="7368"/>
    <cellStyle name="Normal 9 3 6 2 2" xfId="13875"/>
    <cellStyle name="Normal 9 3 6 3" xfId="9146"/>
    <cellStyle name="Normal 9 3 6 3 2" xfId="15652"/>
    <cellStyle name="Normal 9 3 6 4" xfId="12116"/>
    <cellStyle name="Normal 9 3 7" xfId="5123"/>
    <cellStyle name="Normal 9 3 7 2" xfId="7369"/>
    <cellStyle name="Normal 9 3 7 2 2" xfId="13876"/>
    <cellStyle name="Normal 9 3 7 3" xfId="9147"/>
    <cellStyle name="Normal 9 3 7 3 2" xfId="15653"/>
    <cellStyle name="Normal 9 3 7 4" xfId="12117"/>
    <cellStyle name="Normal 9 3 8" xfId="5124"/>
    <cellStyle name="Normal 9 3 8 2" xfId="7370"/>
    <cellStyle name="Normal 9 3 8 2 2" xfId="13877"/>
    <cellStyle name="Normal 9 3 8 3" xfId="9148"/>
    <cellStyle name="Normal 9 3 8 3 2" xfId="15654"/>
    <cellStyle name="Normal 9 3 8 4" xfId="12118"/>
    <cellStyle name="Normal 9 3 9" xfId="5125"/>
    <cellStyle name="Normal 9 3 9 2" xfId="7371"/>
    <cellStyle name="Normal 9 3 9 2 2" xfId="13878"/>
    <cellStyle name="Normal 9 3 9 3" xfId="9149"/>
    <cellStyle name="Normal 9 3 9 3 2" xfId="15655"/>
    <cellStyle name="Normal 9 3 9 4" xfId="12119"/>
    <cellStyle name="Normal 9 30" xfId="5126"/>
    <cellStyle name="Normal 9 30 2" xfId="7372"/>
    <cellStyle name="Normal 9 30 2 2" xfId="13879"/>
    <cellStyle name="Normal 9 30 3" xfId="9150"/>
    <cellStyle name="Normal 9 30 3 2" xfId="15656"/>
    <cellStyle name="Normal 9 30 4" xfId="12120"/>
    <cellStyle name="Normal 9 31" xfId="5127"/>
    <cellStyle name="Normal 9 31 2" xfId="7373"/>
    <cellStyle name="Normal 9 31 2 2" xfId="13880"/>
    <cellStyle name="Normal 9 31 3" xfId="9151"/>
    <cellStyle name="Normal 9 31 3 2" xfId="15657"/>
    <cellStyle name="Normal 9 31 4" xfId="12121"/>
    <cellStyle name="Normal 9 32" xfId="5128"/>
    <cellStyle name="Normal 9 32 2" xfId="7374"/>
    <cellStyle name="Normal 9 32 2 2" xfId="13881"/>
    <cellStyle name="Normal 9 32 3" xfId="9152"/>
    <cellStyle name="Normal 9 32 3 2" xfId="15658"/>
    <cellStyle name="Normal 9 32 4" xfId="12122"/>
    <cellStyle name="Normal 9 33" xfId="5129"/>
    <cellStyle name="Normal 9 33 2" xfId="7375"/>
    <cellStyle name="Normal 9 33 2 2" xfId="13882"/>
    <cellStyle name="Normal 9 33 3" xfId="9153"/>
    <cellStyle name="Normal 9 33 3 2" xfId="15659"/>
    <cellStyle name="Normal 9 33 4" xfId="12123"/>
    <cellStyle name="Normal 9 34" xfId="5130"/>
    <cellStyle name="Normal 9 34 2" xfId="7376"/>
    <cellStyle name="Normal 9 34 2 2" xfId="13883"/>
    <cellStyle name="Normal 9 34 3" xfId="9154"/>
    <cellStyle name="Normal 9 34 3 2" xfId="15660"/>
    <cellStyle name="Normal 9 34 4" xfId="12124"/>
    <cellStyle name="Normal 9 35" xfId="5131"/>
    <cellStyle name="Normal 9 35 2" xfId="7377"/>
    <cellStyle name="Normal 9 35 2 2" xfId="13884"/>
    <cellStyle name="Normal 9 35 3" xfId="9155"/>
    <cellStyle name="Normal 9 35 3 2" xfId="15661"/>
    <cellStyle name="Normal 9 35 4" xfId="12125"/>
    <cellStyle name="Normal 9 36" xfId="5132"/>
    <cellStyle name="Normal 9 36 2" xfId="7378"/>
    <cellStyle name="Normal 9 36 2 2" xfId="13885"/>
    <cellStyle name="Normal 9 36 3" xfId="9156"/>
    <cellStyle name="Normal 9 36 3 2" xfId="15662"/>
    <cellStyle name="Normal 9 36 4" xfId="12126"/>
    <cellStyle name="Normal 9 37" xfId="5133"/>
    <cellStyle name="Normal 9 37 2" xfId="7379"/>
    <cellStyle name="Normal 9 37 2 2" xfId="13886"/>
    <cellStyle name="Normal 9 37 3" xfId="9157"/>
    <cellStyle name="Normal 9 37 3 2" xfId="15663"/>
    <cellStyle name="Normal 9 37 4" xfId="12127"/>
    <cellStyle name="Normal 9 38" xfId="5134"/>
    <cellStyle name="Normal 9 38 2" xfId="7380"/>
    <cellStyle name="Normal 9 38 2 2" xfId="13887"/>
    <cellStyle name="Normal 9 38 3" xfId="9158"/>
    <cellStyle name="Normal 9 38 3 2" xfId="15664"/>
    <cellStyle name="Normal 9 38 4" xfId="12128"/>
    <cellStyle name="Normal 9 39" xfId="5135"/>
    <cellStyle name="Normal 9 39 2" xfId="7381"/>
    <cellStyle name="Normal 9 39 2 2" xfId="13888"/>
    <cellStyle name="Normal 9 39 3" xfId="9159"/>
    <cellStyle name="Normal 9 39 3 2" xfId="15665"/>
    <cellStyle name="Normal 9 39 4" xfId="12129"/>
    <cellStyle name="Normal 9 4" xfId="5136"/>
    <cellStyle name="Normal 9 4 10" xfId="5137"/>
    <cellStyle name="Normal 9 4 10 2" xfId="7383"/>
    <cellStyle name="Normal 9 4 10 2 2" xfId="13890"/>
    <cellStyle name="Normal 9 4 10 3" xfId="9161"/>
    <cellStyle name="Normal 9 4 10 3 2" xfId="15667"/>
    <cellStyle name="Normal 9 4 10 4" xfId="12131"/>
    <cellStyle name="Normal 9 4 11" xfId="5138"/>
    <cellStyle name="Normal 9 4 11 2" xfId="7384"/>
    <cellStyle name="Normal 9 4 11 2 2" xfId="13891"/>
    <cellStyle name="Normal 9 4 11 3" xfId="9162"/>
    <cellStyle name="Normal 9 4 11 3 2" xfId="15668"/>
    <cellStyle name="Normal 9 4 11 4" xfId="12132"/>
    <cellStyle name="Normal 9 4 12" xfId="5139"/>
    <cellStyle name="Normal 9 4 12 2" xfId="7385"/>
    <cellStyle name="Normal 9 4 12 2 2" xfId="13892"/>
    <cellStyle name="Normal 9 4 12 3" xfId="9163"/>
    <cellStyle name="Normal 9 4 12 3 2" xfId="15669"/>
    <cellStyle name="Normal 9 4 12 4" xfId="12133"/>
    <cellStyle name="Normal 9 4 13" xfId="5140"/>
    <cellStyle name="Normal 9 4 13 2" xfId="7386"/>
    <cellStyle name="Normal 9 4 13 2 2" xfId="13893"/>
    <cellStyle name="Normal 9 4 13 3" xfId="9164"/>
    <cellStyle name="Normal 9 4 13 3 2" xfId="15670"/>
    <cellStyle name="Normal 9 4 13 4" xfId="12134"/>
    <cellStyle name="Normal 9 4 14" xfId="5141"/>
    <cellStyle name="Normal 9 4 14 2" xfId="7387"/>
    <cellStyle name="Normal 9 4 14 2 2" xfId="13894"/>
    <cellStyle name="Normal 9 4 14 3" xfId="9165"/>
    <cellStyle name="Normal 9 4 14 3 2" xfId="15671"/>
    <cellStyle name="Normal 9 4 14 4" xfId="12135"/>
    <cellStyle name="Normal 9 4 15" xfId="5142"/>
    <cellStyle name="Normal 9 4 15 2" xfId="7388"/>
    <cellStyle name="Normal 9 4 15 2 2" xfId="13895"/>
    <cellStyle name="Normal 9 4 15 3" xfId="9166"/>
    <cellStyle name="Normal 9 4 15 3 2" xfId="15672"/>
    <cellStyle name="Normal 9 4 15 4" xfId="12136"/>
    <cellStyle name="Normal 9 4 16" xfId="5143"/>
    <cellStyle name="Normal 9 4 16 2" xfId="7389"/>
    <cellStyle name="Normal 9 4 16 2 2" xfId="13896"/>
    <cellStyle name="Normal 9 4 16 3" xfId="9167"/>
    <cellStyle name="Normal 9 4 16 3 2" xfId="15673"/>
    <cellStyle name="Normal 9 4 16 4" xfId="12137"/>
    <cellStyle name="Normal 9 4 17" xfId="5144"/>
    <cellStyle name="Normal 9 4 17 2" xfId="7390"/>
    <cellStyle name="Normal 9 4 17 2 2" xfId="13897"/>
    <cellStyle name="Normal 9 4 17 3" xfId="9168"/>
    <cellStyle name="Normal 9 4 17 3 2" xfId="15674"/>
    <cellStyle name="Normal 9 4 17 4" xfId="12138"/>
    <cellStyle name="Normal 9 4 18" xfId="5145"/>
    <cellStyle name="Normal 9 4 18 2" xfId="7391"/>
    <cellStyle name="Normal 9 4 18 2 2" xfId="13898"/>
    <cellStyle name="Normal 9 4 18 3" xfId="9169"/>
    <cellStyle name="Normal 9 4 18 3 2" xfId="15675"/>
    <cellStyle name="Normal 9 4 18 4" xfId="12139"/>
    <cellStyle name="Normal 9 4 19" xfId="5146"/>
    <cellStyle name="Normal 9 4 19 2" xfId="7392"/>
    <cellStyle name="Normal 9 4 19 2 2" xfId="13899"/>
    <cellStyle name="Normal 9 4 19 3" xfId="9170"/>
    <cellStyle name="Normal 9 4 19 3 2" xfId="15676"/>
    <cellStyle name="Normal 9 4 19 4" xfId="12140"/>
    <cellStyle name="Normal 9 4 2" xfId="5147"/>
    <cellStyle name="Normal 9 4 2 2" xfId="7393"/>
    <cellStyle name="Normal 9 4 2 2 2" xfId="13900"/>
    <cellStyle name="Normal 9 4 2 3" xfId="9171"/>
    <cellStyle name="Normal 9 4 2 3 2" xfId="15677"/>
    <cellStyle name="Normal 9 4 2 4" xfId="12141"/>
    <cellStyle name="Normal 9 4 20" xfId="5148"/>
    <cellStyle name="Normal 9 4 20 2" xfId="7394"/>
    <cellStyle name="Normal 9 4 20 2 2" xfId="13901"/>
    <cellStyle name="Normal 9 4 20 3" xfId="9172"/>
    <cellStyle name="Normal 9 4 20 3 2" xfId="15678"/>
    <cellStyle name="Normal 9 4 20 4" xfId="12142"/>
    <cellStyle name="Normal 9 4 21" xfId="5149"/>
    <cellStyle name="Normal 9 4 21 2" xfId="7395"/>
    <cellStyle name="Normal 9 4 21 2 2" xfId="13902"/>
    <cellStyle name="Normal 9 4 21 3" xfId="9173"/>
    <cellStyle name="Normal 9 4 21 3 2" xfId="15679"/>
    <cellStyle name="Normal 9 4 21 4" xfId="12143"/>
    <cellStyle name="Normal 9 4 22" xfId="5150"/>
    <cellStyle name="Normal 9 4 22 2" xfId="7396"/>
    <cellStyle name="Normal 9 4 22 2 2" xfId="13903"/>
    <cellStyle name="Normal 9 4 22 3" xfId="9174"/>
    <cellStyle name="Normal 9 4 22 3 2" xfId="15680"/>
    <cellStyle name="Normal 9 4 22 4" xfId="12144"/>
    <cellStyle name="Normal 9 4 23" xfId="5151"/>
    <cellStyle name="Normal 9 4 23 2" xfId="7397"/>
    <cellStyle name="Normal 9 4 23 2 2" xfId="13904"/>
    <cellStyle name="Normal 9 4 23 3" xfId="9175"/>
    <cellStyle name="Normal 9 4 23 3 2" xfId="15681"/>
    <cellStyle name="Normal 9 4 23 4" xfId="12145"/>
    <cellStyle name="Normal 9 4 24" xfId="5152"/>
    <cellStyle name="Normal 9 4 24 2" xfId="7398"/>
    <cellStyle name="Normal 9 4 24 2 2" xfId="13905"/>
    <cellStyle name="Normal 9 4 24 3" xfId="9176"/>
    <cellStyle name="Normal 9 4 24 3 2" xfId="15682"/>
    <cellStyle name="Normal 9 4 24 4" xfId="12146"/>
    <cellStyle name="Normal 9 4 25" xfId="5153"/>
    <cellStyle name="Normal 9 4 25 2" xfId="7399"/>
    <cellStyle name="Normal 9 4 25 2 2" xfId="13906"/>
    <cellStyle name="Normal 9 4 25 3" xfId="9177"/>
    <cellStyle name="Normal 9 4 25 3 2" xfId="15683"/>
    <cellStyle name="Normal 9 4 25 4" xfId="12147"/>
    <cellStyle name="Normal 9 4 26" xfId="5154"/>
    <cellStyle name="Normal 9 4 26 2" xfId="7400"/>
    <cellStyle name="Normal 9 4 26 2 2" xfId="13907"/>
    <cellStyle name="Normal 9 4 26 3" xfId="9178"/>
    <cellStyle name="Normal 9 4 26 3 2" xfId="15684"/>
    <cellStyle name="Normal 9 4 26 4" xfId="12148"/>
    <cellStyle name="Normal 9 4 27" xfId="5155"/>
    <cellStyle name="Normal 9 4 27 2" xfId="7401"/>
    <cellStyle name="Normal 9 4 27 2 2" xfId="13908"/>
    <cellStyle name="Normal 9 4 27 3" xfId="9179"/>
    <cellStyle name="Normal 9 4 27 3 2" xfId="15685"/>
    <cellStyle name="Normal 9 4 27 4" xfId="12149"/>
    <cellStyle name="Normal 9 4 28" xfId="5156"/>
    <cellStyle name="Normal 9 4 28 2" xfId="7402"/>
    <cellStyle name="Normal 9 4 28 2 2" xfId="13909"/>
    <cellStyle name="Normal 9 4 28 3" xfId="9180"/>
    <cellStyle name="Normal 9 4 28 3 2" xfId="15686"/>
    <cellStyle name="Normal 9 4 28 4" xfId="12150"/>
    <cellStyle name="Normal 9 4 29" xfId="5157"/>
    <cellStyle name="Normal 9 4 29 2" xfId="7403"/>
    <cellStyle name="Normal 9 4 29 2 2" xfId="13910"/>
    <cellStyle name="Normal 9 4 29 3" xfId="9181"/>
    <cellStyle name="Normal 9 4 29 3 2" xfId="15687"/>
    <cellStyle name="Normal 9 4 29 4" xfId="12151"/>
    <cellStyle name="Normal 9 4 3" xfId="5158"/>
    <cellStyle name="Normal 9 4 3 2" xfId="7404"/>
    <cellStyle name="Normal 9 4 3 2 2" xfId="13911"/>
    <cellStyle name="Normal 9 4 3 3" xfId="9182"/>
    <cellStyle name="Normal 9 4 3 3 2" xfId="15688"/>
    <cellStyle name="Normal 9 4 3 4" xfId="12152"/>
    <cellStyle name="Normal 9 4 30" xfId="5159"/>
    <cellStyle name="Normal 9 4 30 2" xfId="7405"/>
    <cellStyle name="Normal 9 4 30 2 2" xfId="13912"/>
    <cellStyle name="Normal 9 4 30 3" xfId="9183"/>
    <cellStyle name="Normal 9 4 30 3 2" xfId="15689"/>
    <cellStyle name="Normal 9 4 30 4" xfId="12153"/>
    <cellStyle name="Normal 9 4 31" xfId="5160"/>
    <cellStyle name="Normal 9 4 31 2" xfId="7406"/>
    <cellStyle name="Normal 9 4 31 2 2" xfId="13913"/>
    <cellStyle name="Normal 9 4 31 3" xfId="9184"/>
    <cellStyle name="Normal 9 4 31 3 2" xfId="15690"/>
    <cellStyle name="Normal 9 4 31 4" xfId="12154"/>
    <cellStyle name="Normal 9 4 32" xfId="5161"/>
    <cellStyle name="Normal 9 4 32 2" xfId="7407"/>
    <cellStyle name="Normal 9 4 32 2 2" xfId="13914"/>
    <cellStyle name="Normal 9 4 32 3" xfId="9185"/>
    <cellStyle name="Normal 9 4 32 3 2" xfId="15691"/>
    <cellStyle name="Normal 9 4 32 4" xfId="12155"/>
    <cellStyle name="Normal 9 4 33" xfId="5162"/>
    <cellStyle name="Normal 9 4 33 2" xfId="7408"/>
    <cellStyle name="Normal 9 4 33 2 2" xfId="13915"/>
    <cellStyle name="Normal 9 4 33 3" xfId="9186"/>
    <cellStyle name="Normal 9 4 33 3 2" xfId="15692"/>
    <cellStyle name="Normal 9 4 33 4" xfId="12156"/>
    <cellStyle name="Normal 9 4 34" xfId="5163"/>
    <cellStyle name="Normal 9 4 34 2" xfId="7409"/>
    <cellStyle name="Normal 9 4 34 2 2" xfId="13916"/>
    <cellStyle name="Normal 9 4 34 3" xfId="9187"/>
    <cellStyle name="Normal 9 4 34 3 2" xfId="15693"/>
    <cellStyle name="Normal 9 4 34 4" xfId="12157"/>
    <cellStyle name="Normal 9 4 35" xfId="5164"/>
    <cellStyle name="Normal 9 4 35 2" xfId="7410"/>
    <cellStyle name="Normal 9 4 35 2 2" xfId="13917"/>
    <cellStyle name="Normal 9 4 35 3" xfId="9188"/>
    <cellStyle name="Normal 9 4 35 3 2" xfId="15694"/>
    <cellStyle name="Normal 9 4 35 4" xfId="12158"/>
    <cellStyle name="Normal 9 4 36" xfId="5165"/>
    <cellStyle name="Normal 9 4 36 2" xfId="7411"/>
    <cellStyle name="Normal 9 4 36 2 2" xfId="13918"/>
    <cellStyle name="Normal 9 4 36 3" xfId="9189"/>
    <cellStyle name="Normal 9 4 36 3 2" xfId="15695"/>
    <cellStyle name="Normal 9 4 36 4" xfId="12159"/>
    <cellStyle name="Normal 9 4 37" xfId="5166"/>
    <cellStyle name="Normal 9 4 37 2" xfId="7412"/>
    <cellStyle name="Normal 9 4 37 2 2" xfId="13919"/>
    <cellStyle name="Normal 9 4 37 3" xfId="9190"/>
    <cellStyle name="Normal 9 4 37 3 2" xfId="15696"/>
    <cellStyle name="Normal 9 4 37 4" xfId="12160"/>
    <cellStyle name="Normal 9 4 38" xfId="5167"/>
    <cellStyle name="Normal 9 4 38 2" xfId="7413"/>
    <cellStyle name="Normal 9 4 38 2 2" xfId="13920"/>
    <cellStyle name="Normal 9 4 38 3" xfId="9191"/>
    <cellStyle name="Normal 9 4 38 3 2" xfId="15697"/>
    <cellStyle name="Normal 9 4 38 4" xfId="12161"/>
    <cellStyle name="Normal 9 4 39" xfId="5168"/>
    <cellStyle name="Normal 9 4 39 2" xfId="7414"/>
    <cellStyle name="Normal 9 4 39 2 2" xfId="13921"/>
    <cellStyle name="Normal 9 4 39 3" xfId="9192"/>
    <cellStyle name="Normal 9 4 39 3 2" xfId="15698"/>
    <cellStyle name="Normal 9 4 39 4" xfId="12162"/>
    <cellStyle name="Normal 9 4 4" xfId="5169"/>
    <cellStyle name="Normal 9 4 4 2" xfId="7415"/>
    <cellStyle name="Normal 9 4 4 2 2" xfId="13922"/>
    <cellStyle name="Normal 9 4 4 3" xfId="9193"/>
    <cellStyle name="Normal 9 4 4 3 2" xfId="15699"/>
    <cellStyle name="Normal 9 4 4 4" xfId="12163"/>
    <cellStyle name="Normal 9 4 40" xfId="5170"/>
    <cellStyle name="Normal 9 4 40 2" xfId="7416"/>
    <cellStyle name="Normal 9 4 40 2 2" xfId="13923"/>
    <cellStyle name="Normal 9 4 40 3" xfId="9194"/>
    <cellStyle name="Normal 9 4 40 3 2" xfId="15700"/>
    <cellStyle name="Normal 9 4 40 4" xfId="12164"/>
    <cellStyle name="Normal 9 4 41" xfId="5171"/>
    <cellStyle name="Normal 9 4 41 2" xfId="7417"/>
    <cellStyle name="Normal 9 4 41 2 2" xfId="13924"/>
    <cellStyle name="Normal 9 4 41 3" xfId="9195"/>
    <cellStyle name="Normal 9 4 41 3 2" xfId="15701"/>
    <cellStyle name="Normal 9 4 41 4" xfId="12165"/>
    <cellStyle name="Normal 9 4 42" xfId="5172"/>
    <cellStyle name="Normal 9 4 42 2" xfId="7418"/>
    <cellStyle name="Normal 9 4 42 2 2" xfId="13925"/>
    <cellStyle name="Normal 9 4 42 3" xfId="9196"/>
    <cellStyle name="Normal 9 4 42 3 2" xfId="15702"/>
    <cellStyle name="Normal 9 4 42 4" xfId="12166"/>
    <cellStyle name="Normal 9 4 43" xfId="5173"/>
    <cellStyle name="Normal 9 4 43 2" xfId="7419"/>
    <cellStyle name="Normal 9 4 43 2 2" xfId="13926"/>
    <cellStyle name="Normal 9 4 43 3" xfId="9197"/>
    <cellStyle name="Normal 9 4 43 3 2" xfId="15703"/>
    <cellStyle name="Normal 9 4 43 4" xfId="12167"/>
    <cellStyle name="Normal 9 4 44" xfId="5174"/>
    <cellStyle name="Normal 9 4 44 2" xfId="7420"/>
    <cellStyle name="Normal 9 4 44 2 2" xfId="13927"/>
    <cellStyle name="Normal 9 4 44 3" xfId="9198"/>
    <cellStyle name="Normal 9 4 44 3 2" xfId="15704"/>
    <cellStyle name="Normal 9 4 44 4" xfId="12168"/>
    <cellStyle name="Normal 9 4 45" xfId="5175"/>
    <cellStyle name="Normal 9 4 45 2" xfId="7421"/>
    <cellStyle name="Normal 9 4 45 2 2" xfId="13928"/>
    <cellStyle name="Normal 9 4 45 3" xfId="9199"/>
    <cellStyle name="Normal 9 4 45 3 2" xfId="15705"/>
    <cellStyle name="Normal 9 4 45 4" xfId="12169"/>
    <cellStyle name="Normal 9 4 46" xfId="5176"/>
    <cellStyle name="Normal 9 4 46 2" xfId="7422"/>
    <cellStyle name="Normal 9 4 46 2 2" xfId="13929"/>
    <cellStyle name="Normal 9 4 46 3" xfId="9200"/>
    <cellStyle name="Normal 9 4 46 3 2" xfId="15706"/>
    <cellStyle name="Normal 9 4 46 4" xfId="12170"/>
    <cellStyle name="Normal 9 4 47" xfId="5177"/>
    <cellStyle name="Normal 9 4 47 2" xfId="7423"/>
    <cellStyle name="Normal 9 4 47 2 2" xfId="13930"/>
    <cellStyle name="Normal 9 4 47 3" xfId="9201"/>
    <cellStyle name="Normal 9 4 47 3 2" xfId="15707"/>
    <cellStyle name="Normal 9 4 47 4" xfId="12171"/>
    <cellStyle name="Normal 9 4 48" xfId="7382"/>
    <cellStyle name="Normal 9 4 48 2" xfId="13889"/>
    <cellStyle name="Normal 9 4 49" xfId="9160"/>
    <cellStyle name="Normal 9 4 49 2" xfId="15666"/>
    <cellStyle name="Normal 9 4 5" xfId="5178"/>
    <cellStyle name="Normal 9 4 5 2" xfId="7424"/>
    <cellStyle name="Normal 9 4 5 2 2" xfId="13931"/>
    <cellStyle name="Normal 9 4 5 3" xfId="9202"/>
    <cellStyle name="Normal 9 4 5 3 2" xfId="15708"/>
    <cellStyle name="Normal 9 4 5 4" xfId="12172"/>
    <cellStyle name="Normal 9 4 50" xfId="12130"/>
    <cellStyle name="Normal 9 4 6" xfId="5179"/>
    <cellStyle name="Normal 9 4 6 2" xfId="7425"/>
    <cellStyle name="Normal 9 4 6 2 2" xfId="13932"/>
    <cellStyle name="Normal 9 4 6 3" xfId="9203"/>
    <cellStyle name="Normal 9 4 6 3 2" xfId="15709"/>
    <cellStyle name="Normal 9 4 6 4" xfId="12173"/>
    <cellStyle name="Normal 9 4 7" xfId="5180"/>
    <cellStyle name="Normal 9 4 7 2" xfId="7426"/>
    <cellStyle name="Normal 9 4 7 2 2" xfId="13933"/>
    <cellStyle name="Normal 9 4 7 3" xfId="9204"/>
    <cellStyle name="Normal 9 4 7 3 2" xfId="15710"/>
    <cellStyle name="Normal 9 4 7 4" xfId="12174"/>
    <cellStyle name="Normal 9 4 8" xfId="5181"/>
    <cellStyle name="Normal 9 4 8 2" xfId="7427"/>
    <cellStyle name="Normal 9 4 8 2 2" xfId="13934"/>
    <cellStyle name="Normal 9 4 8 3" xfId="9205"/>
    <cellStyle name="Normal 9 4 8 3 2" xfId="15711"/>
    <cellStyle name="Normal 9 4 8 4" xfId="12175"/>
    <cellStyle name="Normal 9 4 9" xfId="5182"/>
    <cellStyle name="Normal 9 4 9 2" xfId="7428"/>
    <cellStyle name="Normal 9 4 9 2 2" xfId="13935"/>
    <cellStyle name="Normal 9 4 9 3" xfId="9206"/>
    <cellStyle name="Normal 9 4 9 3 2" xfId="15712"/>
    <cellStyle name="Normal 9 4 9 4" xfId="12176"/>
    <cellStyle name="Normal 9 40" xfId="5183"/>
    <cellStyle name="Normal 9 40 2" xfId="7429"/>
    <cellStyle name="Normal 9 40 2 2" xfId="13936"/>
    <cellStyle name="Normal 9 40 3" xfId="9207"/>
    <cellStyle name="Normal 9 40 3 2" xfId="15713"/>
    <cellStyle name="Normal 9 40 4" xfId="12177"/>
    <cellStyle name="Normal 9 41" xfId="5184"/>
    <cellStyle name="Normal 9 41 2" xfId="7430"/>
    <cellStyle name="Normal 9 41 2 2" xfId="13937"/>
    <cellStyle name="Normal 9 41 3" xfId="9208"/>
    <cellStyle name="Normal 9 41 3 2" xfId="15714"/>
    <cellStyle name="Normal 9 41 4" xfId="12178"/>
    <cellStyle name="Normal 9 42" xfId="5185"/>
    <cellStyle name="Normal 9 42 2" xfId="7431"/>
    <cellStyle name="Normal 9 42 2 2" xfId="13938"/>
    <cellStyle name="Normal 9 42 3" xfId="9209"/>
    <cellStyle name="Normal 9 42 3 2" xfId="15715"/>
    <cellStyle name="Normal 9 42 4" xfId="12179"/>
    <cellStyle name="Normal 9 43" xfId="5186"/>
    <cellStyle name="Normal 9 43 2" xfId="7432"/>
    <cellStyle name="Normal 9 43 2 2" xfId="13939"/>
    <cellStyle name="Normal 9 43 3" xfId="9210"/>
    <cellStyle name="Normal 9 43 3 2" xfId="15716"/>
    <cellStyle name="Normal 9 43 4" xfId="12180"/>
    <cellStyle name="Normal 9 44" xfId="5187"/>
    <cellStyle name="Normal 9 44 2" xfId="7433"/>
    <cellStyle name="Normal 9 44 2 2" xfId="13940"/>
    <cellStyle name="Normal 9 44 3" xfId="9211"/>
    <cellStyle name="Normal 9 44 3 2" xfId="15717"/>
    <cellStyle name="Normal 9 44 4" xfId="12181"/>
    <cellStyle name="Normal 9 45" xfId="5188"/>
    <cellStyle name="Normal 9 45 2" xfId="7434"/>
    <cellStyle name="Normal 9 45 2 2" xfId="13941"/>
    <cellStyle name="Normal 9 45 3" xfId="9212"/>
    <cellStyle name="Normal 9 45 3 2" xfId="15718"/>
    <cellStyle name="Normal 9 45 4" xfId="12182"/>
    <cellStyle name="Normal 9 46" xfId="5189"/>
    <cellStyle name="Normal 9 46 2" xfId="7435"/>
    <cellStyle name="Normal 9 46 2 2" xfId="13942"/>
    <cellStyle name="Normal 9 46 3" xfId="9213"/>
    <cellStyle name="Normal 9 46 3 2" xfId="15719"/>
    <cellStyle name="Normal 9 46 4" xfId="12183"/>
    <cellStyle name="Normal 9 47" xfId="5190"/>
    <cellStyle name="Normal 9 47 2" xfId="7436"/>
    <cellStyle name="Normal 9 47 2 2" xfId="13943"/>
    <cellStyle name="Normal 9 47 3" xfId="9214"/>
    <cellStyle name="Normal 9 47 3 2" xfId="15720"/>
    <cellStyle name="Normal 9 47 4" xfId="12184"/>
    <cellStyle name="Normal 9 48" xfId="5191"/>
    <cellStyle name="Normal 9 48 2" xfId="7437"/>
    <cellStyle name="Normal 9 48 2 2" xfId="13944"/>
    <cellStyle name="Normal 9 48 3" xfId="9215"/>
    <cellStyle name="Normal 9 48 3 2" xfId="15721"/>
    <cellStyle name="Normal 9 48 4" xfId="12185"/>
    <cellStyle name="Normal 9 49" xfId="5192"/>
    <cellStyle name="Normal 9 49 2" xfId="7438"/>
    <cellStyle name="Normal 9 49 2 2" xfId="13945"/>
    <cellStyle name="Normal 9 49 3" xfId="9216"/>
    <cellStyle name="Normal 9 49 3 2" xfId="15722"/>
    <cellStyle name="Normal 9 49 4" xfId="12186"/>
    <cellStyle name="Normal 9 5" xfId="5193"/>
    <cellStyle name="Normal 9 5 2" xfId="5194"/>
    <cellStyle name="Normal 9 5 2 10" xfId="5195"/>
    <cellStyle name="Normal 9 5 2 10 2" xfId="7441"/>
    <cellStyle name="Normal 9 5 2 10 2 2" xfId="13948"/>
    <cellStyle name="Normal 9 5 2 10 3" xfId="9219"/>
    <cellStyle name="Normal 9 5 2 10 3 2" xfId="15725"/>
    <cellStyle name="Normal 9 5 2 10 4" xfId="12189"/>
    <cellStyle name="Normal 9 5 2 11" xfId="5196"/>
    <cellStyle name="Normal 9 5 2 11 2" xfId="7442"/>
    <cellStyle name="Normal 9 5 2 11 2 2" xfId="13949"/>
    <cellStyle name="Normal 9 5 2 11 3" xfId="9220"/>
    <cellStyle name="Normal 9 5 2 11 3 2" xfId="15726"/>
    <cellStyle name="Normal 9 5 2 11 4" xfId="12190"/>
    <cellStyle name="Normal 9 5 2 12" xfId="5197"/>
    <cellStyle name="Normal 9 5 2 12 2" xfId="7443"/>
    <cellStyle name="Normal 9 5 2 12 2 2" xfId="13950"/>
    <cellStyle name="Normal 9 5 2 12 3" xfId="9221"/>
    <cellStyle name="Normal 9 5 2 12 3 2" xfId="15727"/>
    <cellStyle name="Normal 9 5 2 12 4" xfId="12191"/>
    <cellStyle name="Normal 9 5 2 13" xfId="5198"/>
    <cellStyle name="Normal 9 5 2 13 2" xfId="7444"/>
    <cellStyle name="Normal 9 5 2 13 2 2" xfId="13951"/>
    <cellStyle name="Normal 9 5 2 13 3" xfId="9222"/>
    <cellStyle name="Normal 9 5 2 13 3 2" xfId="15728"/>
    <cellStyle name="Normal 9 5 2 13 4" xfId="12192"/>
    <cellStyle name="Normal 9 5 2 14" xfId="5199"/>
    <cellStyle name="Normal 9 5 2 14 2" xfId="7445"/>
    <cellStyle name="Normal 9 5 2 14 2 2" xfId="13952"/>
    <cellStyle name="Normal 9 5 2 14 3" xfId="9223"/>
    <cellStyle name="Normal 9 5 2 14 3 2" xfId="15729"/>
    <cellStyle name="Normal 9 5 2 14 4" xfId="12193"/>
    <cellStyle name="Normal 9 5 2 15" xfId="5200"/>
    <cellStyle name="Normal 9 5 2 15 2" xfId="7446"/>
    <cellStyle name="Normal 9 5 2 15 2 2" xfId="13953"/>
    <cellStyle name="Normal 9 5 2 15 3" xfId="9224"/>
    <cellStyle name="Normal 9 5 2 15 3 2" xfId="15730"/>
    <cellStyle name="Normal 9 5 2 15 4" xfId="12194"/>
    <cellStyle name="Normal 9 5 2 16" xfId="5201"/>
    <cellStyle name="Normal 9 5 2 16 2" xfId="7447"/>
    <cellStyle name="Normal 9 5 2 16 2 2" xfId="13954"/>
    <cellStyle name="Normal 9 5 2 16 3" xfId="9225"/>
    <cellStyle name="Normal 9 5 2 16 3 2" xfId="15731"/>
    <cellStyle name="Normal 9 5 2 16 4" xfId="12195"/>
    <cellStyle name="Normal 9 5 2 17" xfId="5202"/>
    <cellStyle name="Normal 9 5 2 17 2" xfId="7448"/>
    <cellStyle name="Normal 9 5 2 17 2 2" xfId="13955"/>
    <cellStyle name="Normal 9 5 2 17 3" xfId="9226"/>
    <cellStyle name="Normal 9 5 2 17 3 2" xfId="15732"/>
    <cellStyle name="Normal 9 5 2 17 4" xfId="12196"/>
    <cellStyle name="Normal 9 5 2 18" xfId="5203"/>
    <cellStyle name="Normal 9 5 2 18 2" xfId="7449"/>
    <cellStyle name="Normal 9 5 2 18 2 2" xfId="13956"/>
    <cellStyle name="Normal 9 5 2 18 3" xfId="9227"/>
    <cellStyle name="Normal 9 5 2 18 3 2" xfId="15733"/>
    <cellStyle name="Normal 9 5 2 18 4" xfId="12197"/>
    <cellStyle name="Normal 9 5 2 19" xfId="5204"/>
    <cellStyle name="Normal 9 5 2 19 2" xfId="7450"/>
    <cellStyle name="Normal 9 5 2 19 2 2" xfId="13957"/>
    <cellStyle name="Normal 9 5 2 19 3" xfId="9228"/>
    <cellStyle name="Normal 9 5 2 19 3 2" xfId="15734"/>
    <cellStyle name="Normal 9 5 2 19 4" xfId="12198"/>
    <cellStyle name="Normal 9 5 2 2" xfId="5205"/>
    <cellStyle name="Normal 9 5 2 2 2" xfId="7451"/>
    <cellStyle name="Normal 9 5 2 2 2 2" xfId="13958"/>
    <cellStyle name="Normal 9 5 2 2 3" xfId="9229"/>
    <cellStyle name="Normal 9 5 2 2 3 2" xfId="15735"/>
    <cellStyle name="Normal 9 5 2 2 4" xfId="12199"/>
    <cellStyle name="Normal 9 5 2 20" xfId="5206"/>
    <cellStyle name="Normal 9 5 2 20 2" xfId="7452"/>
    <cellStyle name="Normal 9 5 2 20 2 2" xfId="13959"/>
    <cellStyle name="Normal 9 5 2 20 3" xfId="9230"/>
    <cellStyle name="Normal 9 5 2 20 3 2" xfId="15736"/>
    <cellStyle name="Normal 9 5 2 20 4" xfId="12200"/>
    <cellStyle name="Normal 9 5 2 21" xfId="5207"/>
    <cellStyle name="Normal 9 5 2 21 2" xfId="7453"/>
    <cellStyle name="Normal 9 5 2 21 2 2" xfId="13960"/>
    <cellStyle name="Normal 9 5 2 21 3" xfId="9231"/>
    <cellStyle name="Normal 9 5 2 21 3 2" xfId="15737"/>
    <cellStyle name="Normal 9 5 2 21 4" xfId="12201"/>
    <cellStyle name="Normal 9 5 2 22" xfId="5208"/>
    <cellStyle name="Normal 9 5 2 22 2" xfId="7454"/>
    <cellStyle name="Normal 9 5 2 22 2 2" xfId="13961"/>
    <cellStyle name="Normal 9 5 2 22 3" xfId="9232"/>
    <cellStyle name="Normal 9 5 2 22 3 2" xfId="15738"/>
    <cellStyle name="Normal 9 5 2 22 4" xfId="12202"/>
    <cellStyle name="Normal 9 5 2 23" xfId="5209"/>
    <cellStyle name="Normal 9 5 2 23 2" xfId="7455"/>
    <cellStyle name="Normal 9 5 2 23 2 2" xfId="13962"/>
    <cellStyle name="Normal 9 5 2 23 3" xfId="9233"/>
    <cellStyle name="Normal 9 5 2 23 3 2" xfId="15739"/>
    <cellStyle name="Normal 9 5 2 23 4" xfId="12203"/>
    <cellStyle name="Normal 9 5 2 24" xfId="5210"/>
    <cellStyle name="Normal 9 5 2 24 2" xfId="7456"/>
    <cellStyle name="Normal 9 5 2 24 2 2" xfId="13963"/>
    <cellStyle name="Normal 9 5 2 24 3" xfId="9234"/>
    <cellStyle name="Normal 9 5 2 24 3 2" xfId="15740"/>
    <cellStyle name="Normal 9 5 2 24 4" xfId="12204"/>
    <cellStyle name="Normal 9 5 2 25" xfId="5211"/>
    <cellStyle name="Normal 9 5 2 25 2" xfId="7457"/>
    <cellStyle name="Normal 9 5 2 25 2 2" xfId="13964"/>
    <cellStyle name="Normal 9 5 2 25 3" xfId="9235"/>
    <cellStyle name="Normal 9 5 2 25 3 2" xfId="15741"/>
    <cellStyle name="Normal 9 5 2 25 4" xfId="12205"/>
    <cellStyle name="Normal 9 5 2 26" xfId="5212"/>
    <cellStyle name="Normal 9 5 2 26 2" xfId="7458"/>
    <cellStyle name="Normal 9 5 2 26 2 2" xfId="13965"/>
    <cellStyle name="Normal 9 5 2 26 3" xfId="9236"/>
    <cellStyle name="Normal 9 5 2 26 3 2" xfId="15742"/>
    <cellStyle name="Normal 9 5 2 26 4" xfId="12206"/>
    <cellStyle name="Normal 9 5 2 27" xfId="5213"/>
    <cellStyle name="Normal 9 5 2 27 2" xfId="7459"/>
    <cellStyle name="Normal 9 5 2 27 2 2" xfId="13966"/>
    <cellStyle name="Normal 9 5 2 27 3" xfId="9237"/>
    <cellStyle name="Normal 9 5 2 27 3 2" xfId="15743"/>
    <cellStyle name="Normal 9 5 2 27 4" xfId="12207"/>
    <cellStyle name="Normal 9 5 2 28" xfId="5214"/>
    <cellStyle name="Normal 9 5 2 28 2" xfId="7460"/>
    <cellStyle name="Normal 9 5 2 28 2 2" xfId="13967"/>
    <cellStyle name="Normal 9 5 2 28 3" xfId="9238"/>
    <cellStyle name="Normal 9 5 2 28 3 2" xfId="15744"/>
    <cellStyle name="Normal 9 5 2 28 4" xfId="12208"/>
    <cellStyle name="Normal 9 5 2 29" xfId="5215"/>
    <cellStyle name="Normal 9 5 2 29 2" xfId="7461"/>
    <cellStyle name="Normal 9 5 2 29 2 2" xfId="13968"/>
    <cellStyle name="Normal 9 5 2 29 3" xfId="9239"/>
    <cellStyle name="Normal 9 5 2 29 3 2" xfId="15745"/>
    <cellStyle name="Normal 9 5 2 29 4" xfId="12209"/>
    <cellStyle name="Normal 9 5 2 3" xfId="5216"/>
    <cellStyle name="Normal 9 5 2 3 2" xfId="7462"/>
    <cellStyle name="Normal 9 5 2 3 2 2" xfId="13969"/>
    <cellStyle name="Normal 9 5 2 3 3" xfId="9240"/>
    <cellStyle name="Normal 9 5 2 3 3 2" xfId="15746"/>
    <cellStyle name="Normal 9 5 2 3 4" xfId="12210"/>
    <cellStyle name="Normal 9 5 2 30" xfId="5217"/>
    <cellStyle name="Normal 9 5 2 30 2" xfId="7463"/>
    <cellStyle name="Normal 9 5 2 30 2 2" xfId="13970"/>
    <cellStyle name="Normal 9 5 2 30 3" xfId="9241"/>
    <cellStyle name="Normal 9 5 2 30 3 2" xfId="15747"/>
    <cellStyle name="Normal 9 5 2 30 4" xfId="12211"/>
    <cellStyle name="Normal 9 5 2 31" xfId="5218"/>
    <cellStyle name="Normal 9 5 2 31 2" xfId="7464"/>
    <cellStyle name="Normal 9 5 2 31 2 2" xfId="13971"/>
    <cellStyle name="Normal 9 5 2 31 3" xfId="9242"/>
    <cellStyle name="Normal 9 5 2 31 3 2" xfId="15748"/>
    <cellStyle name="Normal 9 5 2 31 4" xfId="12212"/>
    <cellStyle name="Normal 9 5 2 32" xfId="5219"/>
    <cellStyle name="Normal 9 5 2 32 2" xfId="7465"/>
    <cellStyle name="Normal 9 5 2 32 2 2" xfId="13972"/>
    <cellStyle name="Normal 9 5 2 32 3" xfId="9243"/>
    <cellStyle name="Normal 9 5 2 32 3 2" xfId="15749"/>
    <cellStyle name="Normal 9 5 2 32 4" xfId="12213"/>
    <cellStyle name="Normal 9 5 2 33" xfId="5220"/>
    <cellStyle name="Normal 9 5 2 33 2" xfId="7466"/>
    <cellStyle name="Normal 9 5 2 33 2 2" xfId="13973"/>
    <cellStyle name="Normal 9 5 2 33 3" xfId="9244"/>
    <cellStyle name="Normal 9 5 2 33 3 2" xfId="15750"/>
    <cellStyle name="Normal 9 5 2 33 4" xfId="12214"/>
    <cellStyle name="Normal 9 5 2 34" xfId="5221"/>
    <cellStyle name="Normal 9 5 2 34 2" xfId="7467"/>
    <cellStyle name="Normal 9 5 2 34 2 2" xfId="13974"/>
    <cellStyle name="Normal 9 5 2 34 3" xfId="9245"/>
    <cellStyle name="Normal 9 5 2 34 3 2" xfId="15751"/>
    <cellStyle name="Normal 9 5 2 34 4" xfId="12215"/>
    <cellStyle name="Normal 9 5 2 35" xfId="5222"/>
    <cellStyle name="Normal 9 5 2 35 2" xfId="7468"/>
    <cellStyle name="Normal 9 5 2 35 2 2" xfId="13975"/>
    <cellStyle name="Normal 9 5 2 35 3" xfId="9246"/>
    <cellStyle name="Normal 9 5 2 35 3 2" xfId="15752"/>
    <cellStyle name="Normal 9 5 2 35 4" xfId="12216"/>
    <cellStyle name="Normal 9 5 2 36" xfId="5223"/>
    <cellStyle name="Normal 9 5 2 36 2" xfId="7469"/>
    <cellStyle name="Normal 9 5 2 36 2 2" xfId="13976"/>
    <cellStyle name="Normal 9 5 2 36 3" xfId="9247"/>
    <cellStyle name="Normal 9 5 2 36 3 2" xfId="15753"/>
    <cellStyle name="Normal 9 5 2 36 4" xfId="12217"/>
    <cellStyle name="Normal 9 5 2 37" xfId="5224"/>
    <cellStyle name="Normal 9 5 2 37 2" xfId="7470"/>
    <cellStyle name="Normal 9 5 2 37 2 2" xfId="13977"/>
    <cellStyle name="Normal 9 5 2 37 3" xfId="9248"/>
    <cellStyle name="Normal 9 5 2 37 3 2" xfId="15754"/>
    <cellStyle name="Normal 9 5 2 37 4" xfId="12218"/>
    <cellStyle name="Normal 9 5 2 38" xfId="5225"/>
    <cellStyle name="Normal 9 5 2 38 2" xfId="7471"/>
    <cellStyle name="Normal 9 5 2 38 2 2" xfId="13978"/>
    <cellStyle name="Normal 9 5 2 38 3" xfId="9249"/>
    <cellStyle name="Normal 9 5 2 38 3 2" xfId="15755"/>
    <cellStyle name="Normal 9 5 2 38 4" xfId="12219"/>
    <cellStyle name="Normal 9 5 2 39" xfId="5226"/>
    <cellStyle name="Normal 9 5 2 39 2" xfId="7472"/>
    <cellStyle name="Normal 9 5 2 39 2 2" xfId="13979"/>
    <cellStyle name="Normal 9 5 2 39 3" xfId="9250"/>
    <cellStyle name="Normal 9 5 2 39 3 2" xfId="15756"/>
    <cellStyle name="Normal 9 5 2 39 4" xfId="12220"/>
    <cellStyle name="Normal 9 5 2 4" xfId="5227"/>
    <cellStyle name="Normal 9 5 2 4 2" xfId="7473"/>
    <cellStyle name="Normal 9 5 2 4 2 2" xfId="13980"/>
    <cellStyle name="Normal 9 5 2 4 3" xfId="9251"/>
    <cellStyle name="Normal 9 5 2 4 3 2" xfId="15757"/>
    <cellStyle name="Normal 9 5 2 4 4" xfId="12221"/>
    <cellStyle name="Normal 9 5 2 40" xfId="5228"/>
    <cellStyle name="Normal 9 5 2 40 2" xfId="7474"/>
    <cellStyle name="Normal 9 5 2 40 2 2" xfId="13981"/>
    <cellStyle name="Normal 9 5 2 40 3" xfId="9252"/>
    <cellStyle name="Normal 9 5 2 40 3 2" xfId="15758"/>
    <cellStyle name="Normal 9 5 2 40 4" xfId="12222"/>
    <cellStyle name="Normal 9 5 2 41" xfId="5229"/>
    <cellStyle name="Normal 9 5 2 41 2" xfId="7475"/>
    <cellStyle name="Normal 9 5 2 41 2 2" xfId="13982"/>
    <cellStyle name="Normal 9 5 2 41 3" xfId="9253"/>
    <cellStyle name="Normal 9 5 2 41 3 2" xfId="15759"/>
    <cellStyle name="Normal 9 5 2 41 4" xfId="12223"/>
    <cellStyle name="Normal 9 5 2 42" xfId="5230"/>
    <cellStyle name="Normal 9 5 2 42 2" xfId="7476"/>
    <cellStyle name="Normal 9 5 2 42 2 2" xfId="13983"/>
    <cellStyle name="Normal 9 5 2 42 3" xfId="9254"/>
    <cellStyle name="Normal 9 5 2 42 3 2" xfId="15760"/>
    <cellStyle name="Normal 9 5 2 42 4" xfId="12224"/>
    <cellStyle name="Normal 9 5 2 43" xfId="5231"/>
    <cellStyle name="Normal 9 5 2 43 2" xfId="7477"/>
    <cellStyle name="Normal 9 5 2 43 2 2" xfId="13984"/>
    <cellStyle name="Normal 9 5 2 43 3" xfId="9255"/>
    <cellStyle name="Normal 9 5 2 43 3 2" xfId="15761"/>
    <cellStyle name="Normal 9 5 2 43 4" xfId="12225"/>
    <cellStyle name="Normal 9 5 2 44" xfId="5232"/>
    <cellStyle name="Normal 9 5 2 44 2" xfId="7478"/>
    <cellStyle name="Normal 9 5 2 44 2 2" xfId="13985"/>
    <cellStyle name="Normal 9 5 2 44 3" xfId="9256"/>
    <cellStyle name="Normal 9 5 2 44 3 2" xfId="15762"/>
    <cellStyle name="Normal 9 5 2 44 4" xfId="12226"/>
    <cellStyle name="Normal 9 5 2 45" xfId="5233"/>
    <cellStyle name="Normal 9 5 2 45 2" xfId="7479"/>
    <cellStyle name="Normal 9 5 2 45 2 2" xfId="13986"/>
    <cellStyle name="Normal 9 5 2 45 3" xfId="9257"/>
    <cellStyle name="Normal 9 5 2 45 3 2" xfId="15763"/>
    <cellStyle name="Normal 9 5 2 45 4" xfId="12227"/>
    <cellStyle name="Normal 9 5 2 46" xfId="7440"/>
    <cellStyle name="Normal 9 5 2 46 2" xfId="13947"/>
    <cellStyle name="Normal 9 5 2 47" xfId="9218"/>
    <cellStyle name="Normal 9 5 2 47 2" xfId="15724"/>
    <cellStyle name="Normal 9 5 2 48" xfId="12188"/>
    <cellStyle name="Normal 9 5 2 5" xfId="5234"/>
    <cellStyle name="Normal 9 5 2 5 2" xfId="7480"/>
    <cellStyle name="Normal 9 5 2 5 2 2" xfId="13987"/>
    <cellStyle name="Normal 9 5 2 5 3" xfId="9258"/>
    <cellStyle name="Normal 9 5 2 5 3 2" xfId="15764"/>
    <cellStyle name="Normal 9 5 2 5 4" xfId="12228"/>
    <cellStyle name="Normal 9 5 2 6" xfId="5235"/>
    <cellStyle name="Normal 9 5 2 6 2" xfId="7481"/>
    <cellStyle name="Normal 9 5 2 6 2 2" xfId="13988"/>
    <cellStyle name="Normal 9 5 2 6 3" xfId="9259"/>
    <cellStyle name="Normal 9 5 2 6 3 2" xfId="15765"/>
    <cellStyle name="Normal 9 5 2 6 4" xfId="12229"/>
    <cellStyle name="Normal 9 5 2 7" xfId="5236"/>
    <cellStyle name="Normal 9 5 2 7 2" xfId="7482"/>
    <cellStyle name="Normal 9 5 2 7 2 2" xfId="13989"/>
    <cellStyle name="Normal 9 5 2 7 3" xfId="9260"/>
    <cellStyle name="Normal 9 5 2 7 3 2" xfId="15766"/>
    <cellStyle name="Normal 9 5 2 7 4" xfId="12230"/>
    <cellStyle name="Normal 9 5 2 8" xfId="5237"/>
    <cellStyle name="Normal 9 5 2 8 2" xfId="7483"/>
    <cellStyle name="Normal 9 5 2 8 2 2" xfId="13990"/>
    <cellStyle name="Normal 9 5 2 8 3" xfId="9261"/>
    <cellStyle name="Normal 9 5 2 8 3 2" xfId="15767"/>
    <cellStyle name="Normal 9 5 2 8 4" xfId="12231"/>
    <cellStyle name="Normal 9 5 2 9" xfId="5238"/>
    <cellStyle name="Normal 9 5 2 9 2" xfId="7484"/>
    <cellStyle name="Normal 9 5 2 9 2 2" xfId="13991"/>
    <cellStyle name="Normal 9 5 2 9 3" xfId="9262"/>
    <cellStyle name="Normal 9 5 2 9 3 2" xfId="15768"/>
    <cellStyle name="Normal 9 5 2 9 4" xfId="12232"/>
    <cellStyle name="Normal 9 5 3" xfId="5239"/>
    <cellStyle name="Normal 9 5 3 2" xfId="7485"/>
    <cellStyle name="Normal 9 5 3 2 2" xfId="13992"/>
    <cellStyle name="Normal 9 5 3 3" xfId="9263"/>
    <cellStyle name="Normal 9 5 3 3 2" xfId="15769"/>
    <cellStyle name="Normal 9 5 3 4" xfId="12233"/>
    <cellStyle name="Normal 9 5 4" xfId="5240"/>
    <cellStyle name="Normal 9 5 4 2" xfId="7486"/>
    <cellStyle name="Normal 9 5 4 2 2" xfId="13993"/>
    <cellStyle name="Normal 9 5 4 3" xfId="9264"/>
    <cellStyle name="Normal 9 5 4 3 2" xfId="15770"/>
    <cellStyle name="Normal 9 5 4 4" xfId="12234"/>
    <cellStyle name="Normal 9 5 5" xfId="7439"/>
    <cellStyle name="Normal 9 5 5 2" xfId="13946"/>
    <cellStyle name="Normal 9 5 6" xfId="9217"/>
    <cellStyle name="Normal 9 5 6 2" xfId="15723"/>
    <cellStyle name="Normal 9 5 7" xfId="12187"/>
    <cellStyle name="Normal 9 50" xfId="5241"/>
    <cellStyle name="Normal 9 50 2" xfId="7487"/>
    <cellStyle name="Normal 9 50 2 2" xfId="13994"/>
    <cellStyle name="Normal 9 50 3" xfId="9265"/>
    <cellStyle name="Normal 9 50 3 2" xfId="15771"/>
    <cellStyle name="Normal 9 50 4" xfId="12235"/>
    <cellStyle name="Normal 9 51" xfId="5242"/>
    <cellStyle name="Normal 9 51 2" xfId="7488"/>
    <cellStyle name="Normal 9 51 2 2" xfId="13995"/>
    <cellStyle name="Normal 9 51 3" xfId="9266"/>
    <cellStyle name="Normal 9 51 3 2" xfId="15772"/>
    <cellStyle name="Normal 9 51 4" xfId="12236"/>
    <cellStyle name="Normal 9 52" xfId="5243"/>
    <cellStyle name="Normal 9 52 2" xfId="7489"/>
    <cellStyle name="Normal 9 52 2 2" xfId="13996"/>
    <cellStyle name="Normal 9 52 3" xfId="9267"/>
    <cellStyle name="Normal 9 52 3 2" xfId="15773"/>
    <cellStyle name="Normal 9 52 4" xfId="12237"/>
    <cellStyle name="Normal 9 53" xfId="7207"/>
    <cellStyle name="Normal 9 53 2" xfId="13714"/>
    <cellStyle name="Normal 9 54" xfId="8985"/>
    <cellStyle name="Normal 9 54 2" xfId="15491"/>
    <cellStyle name="Normal 9 55" xfId="11955"/>
    <cellStyle name="Normal 9 6" xfId="5244"/>
    <cellStyle name="Normal 9 6 10" xfId="5245"/>
    <cellStyle name="Normal 9 6 10 2" xfId="7491"/>
    <cellStyle name="Normal 9 6 10 2 2" xfId="13998"/>
    <cellStyle name="Normal 9 6 10 3" xfId="9269"/>
    <cellStyle name="Normal 9 6 10 3 2" xfId="15775"/>
    <cellStyle name="Normal 9 6 10 4" xfId="12239"/>
    <cellStyle name="Normal 9 6 11" xfId="5246"/>
    <cellStyle name="Normal 9 6 11 2" xfId="7492"/>
    <cellStyle name="Normal 9 6 11 2 2" xfId="13999"/>
    <cellStyle name="Normal 9 6 11 3" xfId="9270"/>
    <cellStyle name="Normal 9 6 11 3 2" xfId="15776"/>
    <cellStyle name="Normal 9 6 11 4" xfId="12240"/>
    <cellStyle name="Normal 9 6 12" xfId="5247"/>
    <cellStyle name="Normal 9 6 12 2" xfId="7493"/>
    <cellStyle name="Normal 9 6 12 2 2" xfId="14000"/>
    <cellStyle name="Normal 9 6 12 3" xfId="9271"/>
    <cellStyle name="Normal 9 6 12 3 2" xfId="15777"/>
    <cellStyle name="Normal 9 6 12 4" xfId="12241"/>
    <cellStyle name="Normal 9 6 13" xfId="5248"/>
    <cellStyle name="Normal 9 6 13 2" xfId="7494"/>
    <cellStyle name="Normal 9 6 13 2 2" xfId="14001"/>
    <cellStyle name="Normal 9 6 13 3" xfId="9272"/>
    <cellStyle name="Normal 9 6 13 3 2" xfId="15778"/>
    <cellStyle name="Normal 9 6 13 4" xfId="12242"/>
    <cellStyle name="Normal 9 6 14" xfId="5249"/>
    <cellStyle name="Normal 9 6 14 2" xfId="7495"/>
    <cellStyle name="Normal 9 6 14 2 2" xfId="14002"/>
    <cellStyle name="Normal 9 6 14 3" xfId="9273"/>
    <cellStyle name="Normal 9 6 14 3 2" xfId="15779"/>
    <cellStyle name="Normal 9 6 14 4" xfId="12243"/>
    <cellStyle name="Normal 9 6 15" xfId="5250"/>
    <cellStyle name="Normal 9 6 15 2" xfId="7496"/>
    <cellStyle name="Normal 9 6 15 2 2" xfId="14003"/>
    <cellStyle name="Normal 9 6 15 3" xfId="9274"/>
    <cellStyle name="Normal 9 6 15 3 2" xfId="15780"/>
    <cellStyle name="Normal 9 6 15 4" xfId="12244"/>
    <cellStyle name="Normal 9 6 16" xfId="5251"/>
    <cellStyle name="Normal 9 6 16 2" xfId="7497"/>
    <cellStyle name="Normal 9 6 16 2 2" xfId="14004"/>
    <cellStyle name="Normal 9 6 16 3" xfId="9275"/>
    <cellStyle name="Normal 9 6 16 3 2" xfId="15781"/>
    <cellStyle name="Normal 9 6 16 4" xfId="12245"/>
    <cellStyle name="Normal 9 6 17" xfId="5252"/>
    <cellStyle name="Normal 9 6 17 2" xfId="7498"/>
    <cellStyle name="Normal 9 6 17 2 2" xfId="14005"/>
    <cellStyle name="Normal 9 6 17 3" xfId="9276"/>
    <cellStyle name="Normal 9 6 17 3 2" xfId="15782"/>
    <cellStyle name="Normal 9 6 17 4" xfId="12246"/>
    <cellStyle name="Normal 9 6 18" xfId="5253"/>
    <cellStyle name="Normal 9 6 18 2" xfId="7499"/>
    <cellStyle name="Normal 9 6 18 2 2" xfId="14006"/>
    <cellStyle name="Normal 9 6 18 3" xfId="9277"/>
    <cellStyle name="Normal 9 6 18 3 2" xfId="15783"/>
    <cellStyle name="Normal 9 6 18 4" xfId="12247"/>
    <cellStyle name="Normal 9 6 19" xfId="5254"/>
    <cellStyle name="Normal 9 6 19 2" xfId="7500"/>
    <cellStyle name="Normal 9 6 19 2 2" xfId="14007"/>
    <cellStyle name="Normal 9 6 19 3" xfId="9278"/>
    <cellStyle name="Normal 9 6 19 3 2" xfId="15784"/>
    <cellStyle name="Normal 9 6 19 4" xfId="12248"/>
    <cellStyle name="Normal 9 6 2" xfId="5255"/>
    <cellStyle name="Normal 9 6 2 2" xfId="7501"/>
    <cellStyle name="Normal 9 6 2 2 2" xfId="14008"/>
    <cellStyle name="Normal 9 6 2 3" xfId="9279"/>
    <cellStyle name="Normal 9 6 2 3 2" xfId="15785"/>
    <cellStyle name="Normal 9 6 2 4" xfId="12249"/>
    <cellStyle name="Normal 9 6 20" xfId="5256"/>
    <cellStyle name="Normal 9 6 20 2" xfId="7502"/>
    <cellStyle name="Normal 9 6 20 2 2" xfId="14009"/>
    <cellStyle name="Normal 9 6 20 3" xfId="9280"/>
    <cellStyle name="Normal 9 6 20 3 2" xfId="15786"/>
    <cellStyle name="Normal 9 6 20 4" xfId="12250"/>
    <cellStyle name="Normal 9 6 21" xfId="5257"/>
    <cellStyle name="Normal 9 6 21 2" xfId="7503"/>
    <cellStyle name="Normal 9 6 21 2 2" xfId="14010"/>
    <cellStyle name="Normal 9 6 21 3" xfId="9281"/>
    <cellStyle name="Normal 9 6 21 3 2" xfId="15787"/>
    <cellStyle name="Normal 9 6 21 4" xfId="12251"/>
    <cellStyle name="Normal 9 6 22" xfId="5258"/>
    <cellStyle name="Normal 9 6 22 2" xfId="7504"/>
    <cellStyle name="Normal 9 6 22 2 2" xfId="14011"/>
    <cellStyle name="Normal 9 6 22 3" xfId="9282"/>
    <cellStyle name="Normal 9 6 22 3 2" xfId="15788"/>
    <cellStyle name="Normal 9 6 22 4" xfId="12252"/>
    <cellStyle name="Normal 9 6 23" xfId="5259"/>
    <cellStyle name="Normal 9 6 23 2" xfId="7505"/>
    <cellStyle name="Normal 9 6 23 2 2" xfId="14012"/>
    <cellStyle name="Normal 9 6 23 3" xfId="9283"/>
    <cellStyle name="Normal 9 6 23 3 2" xfId="15789"/>
    <cellStyle name="Normal 9 6 23 4" xfId="12253"/>
    <cellStyle name="Normal 9 6 24" xfId="5260"/>
    <cellStyle name="Normal 9 6 24 2" xfId="7506"/>
    <cellStyle name="Normal 9 6 24 2 2" xfId="14013"/>
    <cellStyle name="Normal 9 6 24 3" xfId="9284"/>
    <cellStyle name="Normal 9 6 24 3 2" xfId="15790"/>
    <cellStyle name="Normal 9 6 24 4" xfId="12254"/>
    <cellStyle name="Normal 9 6 25" xfId="5261"/>
    <cellStyle name="Normal 9 6 25 2" xfId="7507"/>
    <cellStyle name="Normal 9 6 25 2 2" xfId="14014"/>
    <cellStyle name="Normal 9 6 25 3" xfId="9285"/>
    <cellStyle name="Normal 9 6 25 3 2" xfId="15791"/>
    <cellStyle name="Normal 9 6 25 4" xfId="12255"/>
    <cellStyle name="Normal 9 6 26" xfId="5262"/>
    <cellStyle name="Normal 9 6 26 2" xfId="7508"/>
    <cellStyle name="Normal 9 6 26 2 2" xfId="14015"/>
    <cellStyle name="Normal 9 6 26 3" xfId="9286"/>
    <cellStyle name="Normal 9 6 26 3 2" xfId="15792"/>
    <cellStyle name="Normal 9 6 26 4" xfId="12256"/>
    <cellStyle name="Normal 9 6 27" xfId="5263"/>
    <cellStyle name="Normal 9 6 27 2" xfId="7509"/>
    <cellStyle name="Normal 9 6 27 2 2" xfId="14016"/>
    <cellStyle name="Normal 9 6 27 3" xfId="9287"/>
    <cellStyle name="Normal 9 6 27 3 2" xfId="15793"/>
    <cellStyle name="Normal 9 6 27 4" xfId="12257"/>
    <cellStyle name="Normal 9 6 28" xfId="5264"/>
    <cellStyle name="Normal 9 6 28 2" xfId="7510"/>
    <cellStyle name="Normal 9 6 28 2 2" xfId="14017"/>
    <cellStyle name="Normal 9 6 28 3" xfId="9288"/>
    <cellStyle name="Normal 9 6 28 3 2" xfId="15794"/>
    <cellStyle name="Normal 9 6 28 4" xfId="12258"/>
    <cellStyle name="Normal 9 6 29" xfId="5265"/>
    <cellStyle name="Normal 9 6 29 2" xfId="7511"/>
    <cellStyle name="Normal 9 6 29 2 2" xfId="14018"/>
    <cellStyle name="Normal 9 6 29 3" xfId="9289"/>
    <cellStyle name="Normal 9 6 29 3 2" xfId="15795"/>
    <cellStyle name="Normal 9 6 29 4" xfId="12259"/>
    <cellStyle name="Normal 9 6 3" xfId="5266"/>
    <cellStyle name="Normal 9 6 3 2" xfId="7512"/>
    <cellStyle name="Normal 9 6 3 2 2" xfId="14019"/>
    <cellStyle name="Normal 9 6 3 3" xfId="9290"/>
    <cellStyle name="Normal 9 6 3 3 2" xfId="15796"/>
    <cellStyle name="Normal 9 6 3 4" xfId="12260"/>
    <cellStyle name="Normal 9 6 30" xfId="5267"/>
    <cellStyle name="Normal 9 6 30 2" xfId="7513"/>
    <cellStyle name="Normal 9 6 30 2 2" xfId="14020"/>
    <cellStyle name="Normal 9 6 30 3" xfId="9291"/>
    <cellStyle name="Normal 9 6 30 3 2" xfId="15797"/>
    <cellStyle name="Normal 9 6 30 4" xfId="12261"/>
    <cellStyle name="Normal 9 6 31" xfId="5268"/>
    <cellStyle name="Normal 9 6 31 2" xfId="7514"/>
    <cellStyle name="Normal 9 6 31 2 2" xfId="14021"/>
    <cellStyle name="Normal 9 6 31 3" xfId="9292"/>
    <cellStyle name="Normal 9 6 31 3 2" xfId="15798"/>
    <cellStyle name="Normal 9 6 31 4" xfId="12262"/>
    <cellStyle name="Normal 9 6 32" xfId="5269"/>
    <cellStyle name="Normal 9 6 32 2" xfId="7515"/>
    <cellStyle name="Normal 9 6 32 2 2" xfId="14022"/>
    <cellStyle name="Normal 9 6 32 3" xfId="9293"/>
    <cellStyle name="Normal 9 6 32 3 2" xfId="15799"/>
    <cellStyle name="Normal 9 6 32 4" xfId="12263"/>
    <cellStyle name="Normal 9 6 33" xfId="5270"/>
    <cellStyle name="Normal 9 6 33 2" xfId="7516"/>
    <cellStyle name="Normal 9 6 33 2 2" xfId="14023"/>
    <cellStyle name="Normal 9 6 33 3" xfId="9294"/>
    <cellStyle name="Normal 9 6 33 3 2" xfId="15800"/>
    <cellStyle name="Normal 9 6 33 4" xfId="12264"/>
    <cellStyle name="Normal 9 6 34" xfId="5271"/>
    <cellStyle name="Normal 9 6 34 2" xfId="7517"/>
    <cellStyle name="Normal 9 6 34 2 2" xfId="14024"/>
    <cellStyle name="Normal 9 6 34 3" xfId="9295"/>
    <cellStyle name="Normal 9 6 34 3 2" xfId="15801"/>
    <cellStyle name="Normal 9 6 34 4" xfId="12265"/>
    <cellStyle name="Normal 9 6 35" xfId="5272"/>
    <cellStyle name="Normal 9 6 35 2" xfId="7518"/>
    <cellStyle name="Normal 9 6 35 2 2" xfId="14025"/>
    <cellStyle name="Normal 9 6 35 3" xfId="9296"/>
    <cellStyle name="Normal 9 6 35 3 2" xfId="15802"/>
    <cellStyle name="Normal 9 6 35 4" xfId="12266"/>
    <cellStyle name="Normal 9 6 36" xfId="5273"/>
    <cellStyle name="Normal 9 6 36 2" xfId="7519"/>
    <cellStyle name="Normal 9 6 36 2 2" xfId="14026"/>
    <cellStyle name="Normal 9 6 36 3" xfId="9297"/>
    <cellStyle name="Normal 9 6 36 3 2" xfId="15803"/>
    <cellStyle name="Normal 9 6 36 4" xfId="12267"/>
    <cellStyle name="Normal 9 6 37" xfId="5274"/>
    <cellStyle name="Normal 9 6 37 2" xfId="7520"/>
    <cellStyle name="Normal 9 6 37 2 2" xfId="14027"/>
    <cellStyle name="Normal 9 6 37 3" xfId="9298"/>
    <cellStyle name="Normal 9 6 37 3 2" xfId="15804"/>
    <cellStyle name="Normal 9 6 37 4" xfId="12268"/>
    <cellStyle name="Normal 9 6 38" xfId="5275"/>
    <cellStyle name="Normal 9 6 38 2" xfId="7521"/>
    <cellStyle name="Normal 9 6 38 2 2" xfId="14028"/>
    <cellStyle name="Normal 9 6 38 3" xfId="9299"/>
    <cellStyle name="Normal 9 6 38 3 2" xfId="15805"/>
    <cellStyle name="Normal 9 6 38 4" xfId="12269"/>
    <cellStyle name="Normal 9 6 39" xfId="5276"/>
    <cellStyle name="Normal 9 6 39 2" xfId="7522"/>
    <cellStyle name="Normal 9 6 39 2 2" xfId="14029"/>
    <cellStyle name="Normal 9 6 39 3" xfId="9300"/>
    <cellStyle name="Normal 9 6 39 3 2" xfId="15806"/>
    <cellStyle name="Normal 9 6 39 4" xfId="12270"/>
    <cellStyle name="Normal 9 6 4" xfId="5277"/>
    <cellStyle name="Normal 9 6 4 2" xfId="7523"/>
    <cellStyle name="Normal 9 6 4 2 2" xfId="14030"/>
    <cellStyle name="Normal 9 6 4 3" xfId="9301"/>
    <cellStyle name="Normal 9 6 4 3 2" xfId="15807"/>
    <cellStyle name="Normal 9 6 4 4" xfId="12271"/>
    <cellStyle name="Normal 9 6 40" xfId="5278"/>
    <cellStyle name="Normal 9 6 40 2" xfId="7524"/>
    <cellStyle name="Normal 9 6 40 2 2" xfId="14031"/>
    <cellStyle name="Normal 9 6 40 3" xfId="9302"/>
    <cellStyle name="Normal 9 6 40 3 2" xfId="15808"/>
    <cellStyle name="Normal 9 6 40 4" xfId="12272"/>
    <cellStyle name="Normal 9 6 41" xfId="5279"/>
    <cellStyle name="Normal 9 6 41 2" xfId="7525"/>
    <cellStyle name="Normal 9 6 41 2 2" xfId="14032"/>
    <cellStyle name="Normal 9 6 41 3" xfId="9303"/>
    <cellStyle name="Normal 9 6 41 3 2" xfId="15809"/>
    <cellStyle name="Normal 9 6 41 4" xfId="12273"/>
    <cellStyle name="Normal 9 6 42" xfId="5280"/>
    <cellStyle name="Normal 9 6 42 2" xfId="7526"/>
    <cellStyle name="Normal 9 6 42 2 2" xfId="14033"/>
    <cellStyle name="Normal 9 6 42 3" xfId="9304"/>
    <cellStyle name="Normal 9 6 42 3 2" xfId="15810"/>
    <cellStyle name="Normal 9 6 42 4" xfId="12274"/>
    <cellStyle name="Normal 9 6 43" xfId="5281"/>
    <cellStyle name="Normal 9 6 43 2" xfId="7527"/>
    <cellStyle name="Normal 9 6 43 2 2" xfId="14034"/>
    <cellStyle name="Normal 9 6 43 3" xfId="9305"/>
    <cellStyle name="Normal 9 6 43 3 2" xfId="15811"/>
    <cellStyle name="Normal 9 6 43 4" xfId="12275"/>
    <cellStyle name="Normal 9 6 44" xfId="5282"/>
    <cellStyle name="Normal 9 6 44 2" xfId="7528"/>
    <cellStyle name="Normal 9 6 44 2 2" xfId="14035"/>
    <cellStyle name="Normal 9 6 44 3" xfId="9306"/>
    <cellStyle name="Normal 9 6 44 3 2" xfId="15812"/>
    <cellStyle name="Normal 9 6 44 4" xfId="12276"/>
    <cellStyle name="Normal 9 6 45" xfId="5283"/>
    <cellStyle name="Normal 9 6 45 2" xfId="7529"/>
    <cellStyle name="Normal 9 6 45 2 2" xfId="14036"/>
    <cellStyle name="Normal 9 6 45 3" xfId="9307"/>
    <cellStyle name="Normal 9 6 45 3 2" xfId="15813"/>
    <cellStyle name="Normal 9 6 45 4" xfId="12277"/>
    <cellStyle name="Normal 9 6 46" xfId="5284"/>
    <cellStyle name="Normal 9 6 46 2" xfId="7530"/>
    <cellStyle name="Normal 9 6 46 2 2" xfId="14037"/>
    <cellStyle name="Normal 9 6 46 3" xfId="9308"/>
    <cellStyle name="Normal 9 6 46 3 2" xfId="15814"/>
    <cellStyle name="Normal 9 6 46 4" xfId="12278"/>
    <cellStyle name="Normal 9 6 47" xfId="5285"/>
    <cellStyle name="Normal 9 6 47 2" xfId="7531"/>
    <cellStyle name="Normal 9 6 47 2 2" xfId="14038"/>
    <cellStyle name="Normal 9 6 47 3" xfId="9309"/>
    <cellStyle name="Normal 9 6 47 3 2" xfId="15815"/>
    <cellStyle name="Normal 9 6 47 4" xfId="12279"/>
    <cellStyle name="Normal 9 6 48" xfId="7490"/>
    <cellStyle name="Normal 9 6 48 2" xfId="13997"/>
    <cellStyle name="Normal 9 6 49" xfId="9268"/>
    <cellStyle name="Normal 9 6 49 2" xfId="15774"/>
    <cellStyle name="Normal 9 6 5" xfId="5286"/>
    <cellStyle name="Normal 9 6 5 2" xfId="7532"/>
    <cellStyle name="Normal 9 6 5 2 2" xfId="14039"/>
    <cellStyle name="Normal 9 6 5 3" xfId="9310"/>
    <cellStyle name="Normal 9 6 5 3 2" xfId="15816"/>
    <cellStyle name="Normal 9 6 5 4" xfId="12280"/>
    <cellStyle name="Normal 9 6 50" xfId="12238"/>
    <cellStyle name="Normal 9 6 6" xfId="5287"/>
    <cellStyle name="Normal 9 6 6 2" xfId="7533"/>
    <cellStyle name="Normal 9 6 6 2 2" xfId="14040"/>
    <cellStyle name="Normal 9 6 6 3" xfId="9311"/>
    <cellStyle name="Normal 9 6 6 3 2" xfId="15817"/>
    <cellStyle name="Normal 9 6 6 4" xfId="12281"/>
    <cellStyle name="Normal 9 6 7" xfId="5288"/>
    <cellStyle name="Normal 9 6 7 2" xfId="7534"/>
    <cellStyle name="Normal 9 6 7 2 2" xfId="14041"/>
    <cellStyle name="Normal 9 6 7 3" xfId="9312"/>
    <cellStyle name="Normal 9 6 7 3 2" xfId="15818"/>
    <cellStyle name="Normal 9 6 7 4" xfId="12282"/>
    <cellStyle name="Normal 9 6 8" xfId="5289"/>
    <cellStyle name="Normal 9 6 8 2" xfId="7535"/>
    <cellStyle name="Normal 9 6 8 2 2" xfId="14042"/>
    <cellStyle name="Normal 9 6 8 3" xfId="9313"/>
    <cellStyle name="Normal 9 6 8 3 2" xfId="15819"/>
    <cellStyle name="Normal 9 6 8 4" xfId="12283"/>
    <cellStyle name="Normal 9 6 9" xfId="5290"/>
    <cellStyle name="Normal 9 6 9 2" xfId="7536"/>
    <cellStyle name="Normal 9 6 9 2 2" xfId="14043"/>
    <cellStyle name="Normal 9 6 9 3" xfId="9314"/>
    <cellStyle name="Normal 9 6 9 3 2" xfId="15820"/>
    <cellStyle name="Normal 9 6 9 4" xfId="12284"/>
    <cellStyle name="Normal 9 7" xfId="5291"/>
    <cellStyle name="Normal 9 7 2" xfId="7537"/>
    <cellStyle name="Normal 9 7 2 2" xfId="14044"/>
    <cellStyle name="Normal 9 7 3" xfId="9315"/>
    <cellStyle name="Normal 9 7 3 2" xfId="15821"/>
    <cellStyle name="Normal 9 7 4" xfId="12285"/>
    <cellStyle name="Normal 9 8" xfId="5292"/>
    <cellStyle name="Normal 9 8 2" xfId="7538"/>
    <cellStyle name="Normal 9 8 2 2" xfId="14045"/>
    <cellStyle name="Normal 9 8 3" xfId="9316"/>
    <cellStyle name="Normal 9 8 3 2" xfId="15822"/>
    <cellStyle name="Normal 9 8 4" xfId="12286"/>
    <cellStyle name="Normal 9 9" xfId="5293"/>
    <cellStyle name="Normal 9 9 2" xfId="7539"/>
    <cellStyle name="Normal 9 9 2 2" xfId="14046"/>
    <cellStyle name="Normal 9 9 3" xfId="9317"/>
    <cellStyle name="Normal 9 9 3 2" xfId="15823"/>
    <cellStyle name="Normal 9 9 4" xfId="12287"/>
    <cellStyle name="Normal 99" xfId="6154"/>
    <cellStyle name="Notas 1" xfId="6155"/>
    <cellStyle name="Notas 10" xfId="5294"/>
    <cellStyle name="Notas 10 1" xfId="10766"/>
    <cellStyle name="Notas 10 10" xfId="5295"/>
    <cellStyle name="Notas 10 10 2" xfId="7541"/>
    <cellStyle name="Notas 10 10 2 2" xfId="14048"/>
    <cellStyle name="Notas 10 10 3" xfId="9319"/>
    <cellStyle name="Notas 10 10 3 2" xfId="15825"/>
    <cellStyle name="Notas 10 10 4" xfId="12289"/>
    <cellStyle name="Notas 10 11" xfId="5296"/>
    <cellStyle name="Notas 10 11 2" xfId="7542"/>
    <cellStyle name="Notas 10 11 2 2" xfId="14049"/>
    <cellStyle name="Notas 10 11 3" xfId="9320"/>
    <cellStyle name="Notas 10 11 3 2" xfId="15826"/>
    <cellStyle name="Notas 10 11 4" xfId="12290"/>
    <cellStyle name="Notas 10 12" xfId="5297"/>
    <cellStyle name="Notas 10 12 2" xfId="7543"/>
    <cellStyle name="Notas 10 12 2 2" xfId="14050"/>
    <cellStyle name="Notas 10 12 3" xfId="9321"/>
    <cellStyle name="Notas 10 12 3 2" xfId="15827"/>
    <cellStyle name="Notas 10 12 4" xfId="12291"/>
    <cellStyle name="Notas 10 13" xfId="5298"/>
    <cellStyle name="Notas 10 13 2" xfId="7544"/>
    <cellStyle name="Notas 10 13 2 2" xfId="14051"/>
    <cellStyle name="Notas 10 13 3" xfId="9322"/>
    <cellStyle name="Notas 10 13 3 2" xfId="15828"/>
    <cellStyle name="Notas 10 13 4" xfId="12292"/>
    <cellStyle name="Notas 10 14" xfId="5299"/>
    <cellStyle name="Notas 10 14 2" xfId="7545"/>
    <cellStyle name="Notas 10 14 2 2" xfId="14052"/>
    <cellStyle name="Notas 10 14 3" xfId="9323"/>
    <cellStyle name="Notas 10 14 3 2" xfId="15829"/>
    <cellStyle name="Notas 10 14 4" xfId="12293"/>
    <cellStyle name="Notas 10 15" xfId="5300"/>
    <cellStyle name="Notas 10 15 2" xfId="7546"/>
    <cellStyle name="Notas 10 15 2 2" xfId="14053"/>
    <cellStyle name="Notas 10 15 3" xfId="9324"/>
    <cellStyle name="Notas 10 15 3 2" xfId="15830"/>
    <cellStyle name="Notas 10 15 4" xfId="12294"/>
    <cellStyle name="Notas 10 16" xfId="5301"/>
    <cellStyle name="Notas 10 16 2" xfId="7547"/>
    <cellStyle name="Notas 10 16 2 2" xfId="14054"/>
    <cellStyle name="Notas 10 16 3" xfId="9325"/>
    <cellStyle name="Notas 10 16 3 2" xfId="15831"/>
    <cellStyle name="Notas 10 16 4" xfId="12295"/>
    <cellStyle name="Notas 10 17" xfId="5302"/>
    <cellStyle name="Notas 10 17 2" xfId="7548"/>
    <cellStyle name="Notas 10 17 2 2" xfId="14055"/>
    <cellStyle name="Notas 10 17 3" xfId="9326"/>
    <cellStyle name="Notas 10 17 3 2" xfId="15832"/>
    <cellStyle name="Notas 10 17 4" xfId="12296"/>
    <cellStyle name="Notas 10 18" xfId="5303"/>
    <cellStyle name="Notas 10 18 2" xfId="7549"/>
    <cellStyle name="Notas 10 18 2 2" xfId="14056"/>
    <cellStyle name="Notas 10 18 3" xfId="9327"/>
    <cellStyle name="Notas 10 18 3 2" xfId="15833"/>
    <cellStyle name="Notas 10 18 4" xfId="12297"/>
    <cellStyle name="Notas 10 19" xfId="5304"/>
    <cellStyle name="Notas 10 19 2" xfId="7550"/>
    <cellStyle name="Notas 10 19 2 2" xfId="14057"/>
    <cellStyle name="Notas 10 19 3" xfId="9328"/>
    <cellStyle name="Notas 10 19 3 2" xfId="15834"/>
    <cellStyle name="Notas 10 19 4" xfId="12298"/>
    <cellStyle name="Notas 10 2" xfId="5305"/>
    <cellStyle name="Notas 10 2 2" xfId="7551"/>
    <cellStyle name="Notas 10 2 2 2" xfId="14058"/>
    <cellStyle name="Notas 10 2 3" xfId="9329"/>
    <cellStyle name="Notas 10 2 3 2" xfId="15835"/>
    <cellStyle name="Notas 10 2 4" xfId="12299"/>
    <cellStyle name="Notas 10 20" xfId="5306"/>
    <cellStyle name="Notas 10 20 2" xfId="7552"/>
    <cellStyle name="Notas 10 20 2 2" xfId="14059"/>
    <cellStyle name="Notas 10 20 3" xfId="9330"/>
    <cellStyle name="Notas 10 20 3 2" xfId="15836"/>
    <cellStyle name="Notas 10 20 4" xfId="12300"/>
    <cellStyle name="Notas 10 21" xfId="5307"/>
    <cellStyle name="Notas 10 21 2" xfId="7553"/>
    <cellStyle name="Notas 10 21 2 2" xfId="14060"/>
    <cellStyle name="Notas 10 21 3" xfId="9331"/>
    <cellStyle name="Notas 10 21 3 2" xfId="15837"/>
    <cellStyle name="Notas 10 21 4" xfId="12301"/>
    <cellStyle name="Notas 10 22" xfId="5308"/>
    <cellStyle name="Notas 10 22 2" xfId="7554"/>
    <cellStyle name="Notas 10 22 2 2" xfId="14061"/>
    <cellStyle name="Notas 10 22 3" xfId="9332"/>
    <cellStyle name="Notas 10 22 3 2" xfId="15838"/>
    <cellStyle name="Notas 10 22 4" xfId="12302"/>
    <cellStyle name="Notas 10 23" xfId="5309"/>
    <cellStyle name="Notas 10 23 2" xfId="7555"/>
    <cellStyle name="Notas 10 23 2 2" xfId="14062"/>
    <cellStyle name="Notas 10 23 3" xfId="9333"/>
    <cellStyle name="Notas 10 23 3 2" xfId="15839"/>
    <cellStyle name="Notas 10 23 4" xfId="12303"/>
    <cellStyle name="Notas 10 24" xfId="7540"/>
    <cellStyle name="Notas 10 24 2" xfId="14047"/>
    <cellStyle name="Notas 10 25" xfId="9318"/>
    <cellStyle name="Notas 10 25 2" xfId="15824"/>
    <cellStyle name="Notas 10 26" xfId="12288"/>
    <cellStyle name="Notas 10 3" xfId="5310"/>
    <cellStyle name="Notas 10 3 2" xfId="7556"/>
    <cellStyle name="Notas 10 3 2 2" xfId="14063"/>
    <cellStyle name="Notas 10 3 3" xfId="9334"/>
    <cellStyle name="Notas 10 3 3 2" xfId="15840"/>
    <cellStyle name="Notas 10 3 4" xfId="12304"/>
    <cellStyle name="Notas 10 4" xfId="5311"/>
    <cellStyle name="Notas 10 4 2" xfId="7557"/>
    <cellStyle name="Notas 10 4 2 2" xfId="14064"/>
    <cellStyle name="Notas 10 4 3" xfId="9335"/>
    <cellStyle name="Notas 10 4 3 2" xfId="15841"/>
    <cellStyle name="Notas 10 4 4" xfId="12305"/>
    <cellStyle name="Notas 10 5" xfId="5312"/>
    <cellStyle name="Notas 10 5 2" xfId="7558"/>
    <cellStyle name="Notas 10 5 2 2" xfId="14065"/>
    <cellStyle name="Notas 10 5 3" xfId="9336"/>
    <cellStyle name="Notas 10 5 3 2" xfId="15842"/>
    <cellStyle name="Notas 10 5 4" xfId="12306"/>
    <cellStyle name="Notas 10 6" xfId="5313"/>
    <cellStyle name="Notas 10 6 2" xfId="7559"/>
    <cellStyle name="Notas 10 6 2 2" xfId="14066"/>
    <cellStyle name="Notas 10 6 3" xfId="9337"/>
    <cellStyle name="Notas 10 6 3 2" xfId="15843"/>
    <cellStyle name="Notas 10 6 4" xfId="12307"/>
    <cellStyle name="Notas 10 7" xfId="5314"/>
    <cellStyle name="Notas 10 7 2" xfId="7560"/>
    <cellStyle name="Notas 10 7 2 2" xfId="14067"/>
    <cellStyle name="Notas 10 7 3" xfId="9338"/>
    <cellStyle name="Notas 10 7 3 2" xfId="15844"/>
    <cellStyle name="Notas 10 7 4" xfId="12308"/>
    <cellStyle name="Notas 10 8" xfId="5315"/>
    <cellStyle name="Notas 10 8 2" xfId="7561"/>
    <cellStyle name="Notas 10 8 2 2" xfId="14068"/>
    <cellStyle name="Notas 10 8 3" xfId="9339"/>
    <cellStyle name="Notas 10 8 3 2" xfId="15845"/>
    <cellStyle name="Notas 10 8 4" xfId="12309"/>
    <cellStyle name="Notas 10 9" xfId="5316"/>
    <cellStyle name="Notas 10 9 2" xfId="7562"/>
    <cellStyle name="Notas 10 9 2 2" xfId="14069"/>
    <cellStyle name="Notas 10 9 3" xfId="9340"/>
    <cellStyle name="Notas 10 9 3 2" xfId="15846"/>
    <cellStyle name="Notas 10 9 4" xfId="12310"/>
    <cellStyle name="Notas 11" xfId="5317"/>
    <cellStyle name="Notas 11 2" xfId="7563"/>
    <cellStyle name="Notas 11 2 2" xfId="14070"/>
    <cellStyle name="Notas 11 3" xfId="9341"/>
    <cellStyle name="Notas 11 3 2" xfId="15847"/>
    <cellStyle name="Notas 11 4" xfId="12311"/>
    <cellStyle name="Notas 12" xfId="5318"/>
    <cellStyle name="Notas 12 2" xfId="7564"/>
    <cellStyle name="Notas 12 2 2" xfId="14071"/>
    <cellStyle name="Notas 12 3" xfId="9342"/>
    <cellStyle name="Notas 12 3 2" xfId="15848"/>
    <cellStyle name="Notas 12 4" xfId="12312"/>
    <cellStyle name="Notas 13" xfId="5319"/>
    <cellStyle name="Notas 13 2" xfId="7565"/>
    <cellStyle name="Notas 13 2 2" xfId="14072"/>
    <cellStyle name="Notas 13 3" xfId="9343"/>
    <cellStyle name="Notas 13 3 2" xfId="15849"/>
    <cellStyle name="Notas 13 4" xfId="12313"/>
    <cellStyle name="Notas 14" xfId="5320"/>
    <cellStyle name="Notas 14 2" xfId="7566"/>
    <cellStyle name="Notas 14 2 2" xfId="14073"/>
    <cellStyle name="Notas 14 3" xfId="9344"/>
    <cellStyle name="Notas 14 3 2" xfId="15850"/>
    <cellStyle name="Notas 14 4" xfId="12314"/>
    <cellStyle name="Notas 15" xfId="5321"/>
    <cellStyle name="Notas 15 2" xfId="7567"/>
    <cellStyle name="Notas 15 2 2" xfId="14074"/>
    <cellStyle name="Notas 15 3" xfId="9345"/>
    <cellStyle name="Notas 15 3 2" xfId="15851"/>
    <cellStyle name="Notas 15 4" xfId="12315"/>
    <cellStyle name="Notas 16" xfId="5322"/>
    <cellStyle name="Notas 16 2" xfId="7568"/>
    <cellStyle name="Notas 16 2 2" xfId="14075"/>
    <cellStyle name="Notas 16 3" xfId="9346"/>
    <cellStyle name="Notas 16 3 2" xfId="15852"/>
    <cellStyle name="Notas 16 4" xfId="12316"/>
    <cellStyle name="Notas 17" xfId="5323"/>
    <cellStyle name="Notas 17 2" xfId="7569"/>
    <cellStyle name="Notas 17 2 2" xfId="14076"/>
    <cellStyle name="Notas 17 3" xfId="9347"/>
    <cellStyle name="Notas 17 3 2" xfId="15853"/>
    <cellStyle name="Notas 17 4" xfId="12317"/>
    <cellStyle name="Notas 18" xfId="5324"/>
    <cellStyle name="Notas 18 2" xfId="7570"/>
    <cellStyle name="Notas 18 2 2" xfId="14077"/>
    <cellStyle name="Notas 18 3" xfId="9348"/>
    <cellStyle name="Notas 18 3 2" xfId="15854"/>
    <cellStyle name="Notas 18 4" xfId="12318"/>
    <cellStyle name="Notas 19" xfId="5325"/>
    <cellStyle name="Notas 19 2" xfId="7571"/>
    <cellStyle name="Notas 19 2 2" xfId="14078"/>
    <cellStyle name="Notas 19 3" xfId="9349"/>
    <cellStyle name="Notas 19 3 2" xfId="15855"/>
    <cellStyle name="Notas 19 4" xfId="12319"/>
    <cellStyle name="Notas 2" xfId="5326"/>
    <cellStyle name="Notas 2 1" xfId="10767"/>
    <cellStyle name="Notas 2 2" xfId="5327"/>
    <cellStyle name="Notas 2 2 10" xfId="5328"/>
    <cellStyle name="Notas 2 2 10 2" xfId="7573"/>
    <cellStyle name="Notas 2 2 10 2 2" xfId="14080"/>
    <cellStyle name="Notas 2 2 10 3" xfId="9351"/>
    <cellStyle name="Notas 2 2 10 3 2" xfId="15857"/>
    <cellStyle name="Notas 2 2 10 4" xfId="12321"/>
    <cellStyle name="Notas 2 2 11" xfId="5329"/>
    <cellStyle name="Notas 2 2 11 2" xfId="7574"/>
    <cellStyle name="Notas 2 2 11 2 2" xfId="14081"/>
    <cellStyle name="Notas 2 2 11 3" xfId="9352"/>
    <cellStyle name="Notas 2 2 11 3 2" xfId="15858"/>
    <cellStyle name="Notas 2 2 11 4" xfId="12322"/>
    <cellStyle name="Notas 2 2 12" xfId="5330"/>
    <cellStyle name="Notas 2 2 12 2" xfId="7575"/>
    <cellStyle name="Notas 2 2 12 2 2" xfId="14082"/>
    <cellStyle name="Notas 2 2 12 3" xfId="9353"/>
    <cellStyle name="Notas 2 2 12 3 2" xfId="15859"/>
    <cellStyle name="Notas 2 2 12 4" xfId="12323"/>
    <cellStyle name="Notas 2 2 13" xfId="5331"/>
    <cellStyle name="Notas 2 2 13 2" xfId="7576"/>
    <cellStyle name="Notas 2 2 13 2 2" xfId="14083"/>
    <cellStyle name="Notas 2 2 13 3" xfId="9354"/>
    <cellStyle name="Notas 2 2 13 3 2" xfId="15860"/>
    <cellStyle name="Notas 2 2 13 4" xfId="12324"/>
    <cellStyle name="Notas 2 2 14" xfId="5332"/>
    <cellStyle name="Notas 2 2 14 2" xfId="7577"/>
    <cellStyle name="Notas 2 2 14 2 2" xfId="14084"/>
    <cellStyle name="Notas 2 2 14 3" xfId="9355"/>
    <cellStyle name="Notas 2 2 14 3 2" xfId="15861"/>
    <cellStyle name="Notas 2 2 14 4" xfId="12325"/>
    <cellStyle name="Notas 2 2 15" xfId="5333"/>
    <cellStyle name="Notas 2 2 15 2" xfId="7578"/>
    <cellStyle name="Notas 2 2 15 2 2" xfId="14085"/>
    <cellStyle name="Notas 2 2 15 3" xfId="9356"/>
    <cellStyle name="Notas 2 2 15 3 2" xfId="15862"/>
    <cellStyle name="Notas 2 2 15 4" xfId="12326"/>
    <cellStyle name="Notas 2 2 16" xfId="5334"/>
    <cellStyle name="Notas 2 2 16 2" xfId="7579"/>
    <cellStyle name="Notas 2 2 16 2 2" xfId="14086"/>
    <cellStyle name="Notas 2 2 16 3" xfId="9357"/>
    <cellStyle name="Notas 2 2 16 3 2" xfId="15863"/>
    <cellStyle name="Notas 2 2 16 4" xfId="12327"/>
    <cellStyle name="Notas 2 2 17" xfId="5335"/>
    <cellStyle name="Notas 2 2 17 2" xfId="7580"/>
    <cellStyle name="Notas 2 2 17 2 2" xfId="14087"/>
    <cellStyle name="Notas 2 2 17 3" xfId="9358"/>
    <cellStyle name="Notas 2 2 17 3 2" xfId="15864"/>
    <cellStyle name="Notas 2 2 17 4" xfId="12328"/>
    <cellStyle name="Notas 2 2 18" xfId="5336"/>
    <cellStyle name="Notas 2 2 18 2" xfId="7581"/>
    <cellStyle name="Notas 2 2 18 2 2" xfId="14088"/>
    <cellStyle name="Notas 2 2 18 3" xfId="9359"/>
    <cellStyle name="Notas 2 2 18 3 2" xfId="15865"/>
    <cellStyle name="Notas 2 2 18 4" xfId="12329"/>
    <cellStyle name="Notas 2 2 19" xfId="5337"/>
    <cellStyle name="Notas 2 2 19 2" xfId="7582"/>
    <cellStyle name="Notas 2 2 19 2 2" xfId="14089"/>
    <cellStyle name="Notas 2 2 19 3" xfId="9360"/>
    <cellStyle name="Notas 2 2 19 3 2" xfId="15866"/>
    <cellStyle name="Notas 2 2 19 4" xfId="12330"/>
    <cellStyle name="Notas 2 2 2" xfId="5338"/>
    <cellStyle name="Notas 2 2 2 2" xfId="7583"/>
    <cellStyle name="Notas 2 2 2 2 2" xfId="14090"/>
    <cellStyle name="Notas 2 2 2 3" xfId="9361"/>
    <cellStyle name="Notas 2 2 2 3 2" xfId="15867"/>
    <cellStyle name="Notas 2 2 2 4" xfId="12331"/>
    <cellStyle name="Notas 2 2 20" xfId="5339"/>
    <cellStyle name="Notas 2 2 20 2" xfId="7584"/>
    <cellStyle name="Notas 2 2 20 2 2" xfId="14091"/>
    <cellStyle name="Notas 2 2 20 3" xfId="9362"/>
    <cellStyle name="Notas 2 2 20 3 2" xfId="15868"/>
    <cellStyle name="Notas 2 2 20 4" xfId="12332"/>
    <cellStyle name="Notas 2 2 21" xfId="5340"/>
    <cellStyle name="Notas 2 2 21 2" xfId="7585"/>
    <cellStyle name="Notas 2 2 21 2 2" xfId="14092"/>
    <cellStyle name="Notas 2 2 21 3" xfId="9363"/>
    <cellStyle name="Notas 2 2 21 3 2" xfId="15869"/>
    <cellStyle name="Notas 2 2 21 4" xfId="12333"/>
    <cellStyle name="Notas 2 2 22" xfId="5341"/>
    <cellStyle name="Notas 2 2 22 2" xfId="7586"/>
    <cellStyle name="Notas 2 2 22 2 2" xfId="14093"/>
    <cellStyle name="Notas 2 2 22 3" xfId="9364"/>
    <cellStyle name="Notas 2 2 22 3 2" xfId="15870"/>
    <cellStyle name="Notas 2 2 22 4" xfId="12334"/>
    <cellStyle name="Notas 2 2 23" xfId="5342"/>
    <cellStyle name="Notas 2 2 23 2" xfId="7587"/>
    <cellStyle name="Notas 2 2 23 2 2" xfId="14094"/>
    <cellStyle name="Notas 2 2 23 3" xfId="9365"/>
    <cellStyle name="Notas 2 2 23 3 2" xfId="15871"/>
    <cellStyle name="Notas 2 2 23 4" xfId="12335"/>
    <cellStyle name="Notas 2 2 24" xfId="5343"/>
    <cellStyle name="Notas 2 2 24 2" xfId="7588"/>
    <cellStyle name="Notas 2 2 24 2 2" xfId="14095"/>
    <cellStyle name="Notas 2 2 24 3" xfId="9366"/>
    <cellStyle name="Notas 2 2 24 3 2" xfId="15872"/>
    <cellStyle name="Notas 2 2 24 4" xfId="12336"/>
    <cellStyle name="Notas 2 2 25" xfId="5344"/>
    <cellStyle name="Notas 2 2 25 2" xfId="7589"/>
    <cellStyle name="Notas 2 2 25 2 2" xfId="14096"/>
    <cellStyle name="Notas 2 2 25 3" xfId="9367"/>
    <cellStyle name="Notas 2 2 25 3 2" xfId="15873"/>
    <cellStyle name="Notas 2 2 25 4" xfId="12337"/>
    <cellStyle name="Notas 2 2 26" xfId="5345"/>
    <cellStyle name="Notas 2 2 26 2" xfId="7590"/>
    <cellStyle name="Notas 2 2 26 2 2" xfId="14097"/>
    <cellStyle name="Notas 2 2 26 3" xfId="9368"/>
    <cellStyle name="Notas 2 2 26 3 2" xfId="15874"/>
    <cellStyle name="Notas 2 2 26 4" xfId="12338"/>
    <cellStyle name="Notas 2 2 27" xfId="5346"/>
    <cellStyle name="Notas 2 2 27 2" xfId="7591"/>
    <cellStyle name="Notas 2 2 27 2 2" xfId="14098"/>
    <cellStyle name="Notas 2 2 27 3" xfId="9369"/>
    <cellStyle name="Notas 2 2 27 3 2" xfId="15875"/>
    <cellStyle name="Notas 2 2 27 4" xfId="12339"/>
    <cellStyle name="Notas 2 2 28" xfId="5347"/>
    <cellStyle name="Notas 2 2 28 2" xfId="7592"/>
    <cellStyle name="Notas 2 2 28 2 2" xfId="14099"/>
    <cellStyle name="Notas 2 2 28 3" xfId="9370"/>
    <cellStyle name="Notas 2 2 28 3 2" xfId="15876"/>
    <cellStyle name="Notas 2 2 28 4" xfId="12340"/>
    <cellStyle name="Notas 2 2 29" xfId="5348"/>
    <cellStyle name="Notas 2 2 29 2" xfId="7593"/>
    <cellStyle name="Notas 2 2 29 2 2" xfId="14100"/>
    <cellStyle name="Notas 2 2 29 3" xfId="9371"/>
    <cellStyle name="Notas 2 2 29 3 2" xfId="15877"/>
    <cellStyle name="Notas 2 2 29 4" xfId="12341"/>
    <cellStyle name="Notas 2 2 3" xfId="5349"/>
    <cellStyle name="Notas 2 2 3 2" xfId="7594"/>
    <cellStyle name="Notas 2 2 3 2 2" xfId="14101"/>
    <cellStyle name="Notas 2 2 3 3" xfId="9372"/>
    <cellStyle name="Notas 2 2 3 3 2" xfId="15878"/>
    <cellStyle name="Notas 2 2 3 4" xfId="12342"/>
    <cellStyle name="Notas 2 2 30" xfId="5350"/>
    <cellStyle name="Notas 2 2 30 2" xfId="7595"/>
    <cellStyle name="Notas 2 2 30 2 2" xfId="14102"/>
    <cellStyle name="Notas 2 2 30 3" xfId="9373"/>
    <cellStyle name="Notas 2 2 30 3 2" xfId="15879"/>
    <cellStyle name="Notas 2 2 30 4" xfId="12343"/>
    <cellStyle name="Notas 2 2 31" xfId="5351"/>
    <cellStyle name="Notas 2 2 31 2" xfId="7596"/>
    <cellStyle name="Notas 2 2 31 2 2" xfId="14103"/>
    <cellStyle name="Notas 2 2 31 3" xfId="9374"/>
    <cellStyle name="Notas 2 2 31 3 2" xfId="15880"/>
    <cellStyle name="Notas 2 2 31 4" xfId="12344"/>
    <cellStyle name="Notas 2 2 32" xfId="5352"/>
    <cellStyle name="Notas 2 2 32 2" xfId="7597"/>
    <cellStyle name="Notas 2 2 32 2 2" xfId="14104"/>
    <cellStyle name="Notas 2 2 32 3" xfId="9375"/>
    <cellStyle name="Notas 2 2 32 3 2" xfId="15881"/>
    <cellStyle name="Notas 2 2 32 4" xfId="12345"/>
    <cellStyle name="Notas 2 2 33" xfId="5353"/>
    <cellStyle name="Notas 2 2 33 2" xfId="7598"/>
    <cellStyle name="Notas 2 2 33 2 2" xfId="14105"/>
    <cellStyle name="Notas 2 2 33 3" xfId="9376"/>
    <cellStyle name="Notas 2 2 33 3 2" xfId="15882"/>
    <cellStyle name="Notas 2 2 33 4" xfId="12346"/>
    <cellStyle name="Notas 2 2 34" xfId="5354"/>
    <cellStyle name="Notas 2 2 34 2" xfId="7599"/>
    <cellStyle name="Notas 2 2 34 2 2" xfId="14106"/>
    <cellStyle name="Notas 2 2 34 3" xfId="9377"/>
    <cellStyle name="Notas 2 2 34 3 2" xfId="15883"/>
    <cellStyle name="Notas 2 2 34 4" xfId="12347"/>
    <cellStyle name="Notas 2 2 35" xfId="5355"/>
    <cellStyle name="Notas 2 2 35 2" xfId="7600"/>
    <cellStyle name="Notas 2 2 35 2 2" xfId="14107"/>
    <cellStyle name="Notas 2 2 35 3" xfId="9378"/>
    <cellStyle name="Notas 2 2 35 3 2" xfId="15884"/>
    <cellStyle name="Notas 2 2 35 4" xfId="12348"/>
    <cellStyle name="Notas 2 2 36" xfId="5356"/>
    <cellStyle name="Notas 2 2 36 2" xfId="7601"/>
    <cellStyle name="Notas 2 2 36 2 2" xfId="14108"/>
    <cellStyle name="Notas 2 2 36 3" xfId="9379"/>
    <cellStyle name="Notas 2 2 36 3 2" xfId="15885"/>
    <cellStyle name="Notas 2 2 36 4" xfId="12349"/>
    <cellStyle name="Notas 2 2 37" xfId="5357"/>
    <cellStyle name="Notas 2 2 37 2" xfId="7602"/>
    <cellStyle name="Notas 2 2 37 2 2" xfId="14109"/>
    <cellStyle name="Notas 2 2 37 3" xfId="9380"/>
    <cellStyle name="Notas 2 2 37 3 2" xfId="15886"/>
    <cellStyle name="Notas 2 2 37 4" xfId="12350"/>
    <cellStyle name="Notas 2 2 38" xfId="5358"/>
    <cellStyle name="Notas 2 2 38 2" xfId="7603"/>
    <cellStyle name="Notas 2 2 38 2 2" xfId="14110"/>
    <cellStyle name="Notas 2 2 38 3" xfId="9381"/>
    <cellStyle name="Notas 2 2 38 3 2" xfId="15887"/>
    <cellStyle name="Notas 2 2 38 4" xfId="12351"/>
    <cellStyle name="Notas 2 2 39" xfId="5359"/>
    <cellStyle name="Notas 2 2 39 2" xfId="7604"/>
    <cellStyle name="Notas 2 2 39 2 2" xfId="14111"/>
    <cellStyle name="Notas 2 2 39 3" xfId="9382"/>
    <cellStyle name="Notas 2 2 39 3 2" xfId="15888"/>
    <cellStyle name="Notas 2 2 39 4" xfId="12352"/>
    <cellStyle name="Notas 2 2 4" xfId="5360"/>
    <cellStyle name="Notas 2 2 4 2" xfId="7605"/>
    <cellStyle name="Notas 2 2 4 2 2" xfId="14112"/>
    <cellStyle name="Notas 2 2 4 3" xfId="9383"/>
    <cellStyle name="Notas 2 2 4 3 2" xfId="15889"/>
    <cellStyle name="Notas 2 2 4 4" xfId="12353"/>
    <cellStyle name="Notas 2 2 40" xfId="5361"/>
    <cellStyle name="Notas 2 2 40 2" xfId="7606"/>
    <cellStyle name="Notas 2 2 40 2 2" xfId="14113"/>
    <cellStyle name="Notas 2 2 40 3" xfId="9384"/>
    <cellStyle name="Notas 2 2 40 3 2" xfId="15890"/>
    <cellStyle name="Notas 2 2 40 4" xfId="12354"/>
    <cellStyle name="Notas 2 2 41" xfId="5362"/>
    <cellStyle name="Notas 2 2 41 2" xfId="7607"/>
    <cellStyle name="Notas 2 2 41 2 2" xfId="14114"/>
    <cellStyle name="Notas 2 2 41 3" xfId="9385"/>
    <cellStyle name="Notas 2 2 41 3 2" xfId="15891"/>
    <cellStyle name="Notas 2 2 41 4" xfId="12355"/>
    <cellStyle name="Notas 2 2 42" xfId="5363"/>
    <cellStyle name="Notas 2 2 42 2" xfId="7608"/>
    <cellStyle name="Notas 2 2 42 2 2" xfId="14115"/>
    <cellStyle name="Notas 2 2 42 3" xfId="9386"/>
    <cellStyle name="Notas 2 2 42 3 2" xfId="15892"/>
    <cellStyle name="Notas 2 2 42 4" xfId="12356"/>
    <cellStyle name="Notas 2 2 43" xfId="5364"/>
    <cellStyle name="Notas 2 2 43 2" xfId="7609"/>
    <cellStyle name="Notas 2 2 43 2 2" xfId="14116"/>
    <cellStyle name="Notas 2 2 43 3" xfId="9387"/>
    <cellStyle name="Notas 2 2 43 3 2" xfId="15893"/>
    <cellStyle name="Notas 2 2 43 4" xfId="12357"/>
    <cellStyle name="Notas 2 2 44" xfId="5365"/>
    <cellStyle name="Notas 2 2 44 2" xfId="7610"/>
    <cellStyle name="Notas 2 2 44 2 2" xfId="14117"/>
    <cellStyle name="Notas 2 2 44 3" xfId="9388"/>
    <cellStyle name="Notas 2 2 44 3 2" xfId="15894"/>
    <cellStyle name="Notas 2 2 44 4" xfId="12358"/>
    <cellStyle name="Notas 2 2 45" xfId="5366"/>
    <cellStyle name="Notas 2 2 45 2" xfId="7611"/>
    <cellStyle name="Notas 2 2 45 2 2" xfId="14118"/>
    <cellStyle name="Notas 2 2 45 3" xfId="9389"/>
    <cellStyle name="Notas 2 2 45 3 2" xfId="15895"/>
    <cellStyle name="Notas 2 2 45 4" xfId="12359"/>
    <cellStyle name="Notas 2 2 46" xfId="7572"/>
    <cellStyle name="Notas 2 2 46 2" xfId="14079"/>
    <cellStyle name="Notas 2 2 47" xfId="9350"/>
    <cellStyle name="Notas 2 2 47 2" xfId="15856"/>
    <cellStyle name="Notas 2 2 48" xfId="12320"/>
    <cellStyle name="Notas 2 2 5" xfId="5367"/>
    <cellStyle name="Notas 2 2 5 2" xfId="7612"/>
    <cellStyle name="Notas 2 2 5 2 2" xfId="14119"/>
    <cellStyle name="Notas 2 2 5 3" xfId="9390"/>
    <cellStyle name="Notas 2 2 5 3 2" xfId="15896"/>
    <cellStyle name="Notas 2 2 5 4" xfId="12360"/>
    <cellStyle name="Notas 2 2 6" xfId="5368"/>
    <cellStyle name="Notas 2 2 6 2" xfId="7613"/>
    <cellStyle name="Notas 2 2 6 2 2" xfId="14120"/>
    <cellStyle name="Notas 2 2 6 3" xfId="9391"/>
    <cellStyle name="Notas 2 2 6 3 2" xfId="15897"/>
    <cellStyle name="Notas 2 2 6 4" xfId="12361"/>
    <cellStyle name="Notas 2 2 7" xfId="5369"/>
    <cellStyle name="Notas 2 2 7 2" xfId="7614"/>
    <cellStyle name="Notas 2 2 7 2 2" xfId="14121"/>
    <cellStyle name="Notas 2 2 7 3" xfId="9392"/>
    <cellStyle name="Notas 2 2 7 3 2" xfId="15898"/>
    <cellStyle name="Notas 2 2 7 4" xfId="12362"/>
    <cellStyle name="Notas 2 2 8" xfId="5370"/>
    <cellStyle name="Notas 2 2 8 2" xfId="7615"/>
    <cellStyle name="Notas 2 2 8 2 2" xfId="14122"/>
    <cellStyle name="Notas 2 2 8 3" xfId="9393"/>
    <cellStyle name="Notas 2 2 8 3 2" xfId="15899"/>
    <cellStyle name="Notas 2 2 8 4" xfId="12363"/>
    <cellStyle name="Notas 2 2 9" xfId="5371"/>
    <cellStyle name="Notas 2 2 9 2" xfId="7616"/>
    <cellStyle name="Notas 2 2 9 2 2" xfId="14123"/>
    <cellStyle name="Notas 2 2 9 3" xfId="9394"/>
    <cellStyle name="Notas 2 2 9 3 2" xfId="15900"/>
    <cellStyle name="Notas 2 2 9 4" xfId="12364"/>
    <cellStyle name="Notas 2 3" xfId="5372"/>
    <cellStyle name="Notas 2 3 2" xfId="7617"/>
    <cellStyle name="Notas 2 3 2 2" xfId="14124"/>
    <cellStyle name="Notas 2 3 3" xfId="9395"/>
    <cellStyle name="Notas 2 3 3 2" xfId="15901"/>
    <cellStyle name="Notas 2 3 4" xfId="12365"/>
    <cellStyle name="Notas 2 4" xfId="5373"/>
    <cellStyle name="Notas 2 4 2" xfId="7618"/>
    <cellStyle name="Notas 2 4 2 2" xfId="14125"/>
    <cellStyle name="Notas 2 4 3" xfId="9396"/>
    <cellStyle name="Notas 2 4 3 2" xfId="15902"/>
    <cellStyle name="Notas 2 4 4" xfId="12366"/>
    <cellStyle name="Notas 2_REQUERIMIENTO VAPORIZADORES 2014" xfId="6156"/>
    <cellStyle name="Notas 20" xfId="5374"/>
    <cellStyle name="Notas 20 2" xfId="7619"/>
    <cellStyle name="Notas 20 2 2" xfId="14126"/>
    <cellStyle name="Notas 20 3" xfId="9397"/>
    <cellStyle name="Notas 20 3 2" xfId="15903"/>
    <cellStyle name="Notas 20 4" xfId="12367"/>
    <cellStyle name="Notas 21" xfId="5375"/>
    <cellStyle name="Notas 21 2" xfId="7620"/>
    <cellStyle name="Notas 21 2 2" xfId="14127"/>
    <cellStyle name="Notas 21 3" xfId="9398"/>
    <cellStyle name="Notas 21 3 2" xfId="15904"/>
    <cellStyle name="Notas 21 4" xfId="12368"/>
    <cellStyle name="Notas 22" xfId="5376"/>
    <cellStyle name="Notas 22 2" xfId="7621"/>
    <cellStyle name="Notas 22 2 2" xfId="14128"/>
    <cellStyle name="Notas 22 3" xfId="9399"/>
    <cellStyle name="Notas 22 3 2" xfId="15905"/>
    <cellStyle name="Notas 22 4" xfId="12369"/>
    <cellStyle name="Notas 23" xfId="5377"/>
    <cellStyle name="Notas 23 2" xfId="7622"/>
    <cellStyle name="Notas 23 2 2" xfId="14129"/>
    <cellStyle name="Notas 23 3" xfId="9400"/>
    <cellStyle name="Notas 23 3 2" xfId="15906"/>
    <cellStyle name="Notas 23 4" xfId="12370"/>
    <cellStyle name="Notas 24" xfId="5378"/>
    <cellStyle name="Notas 24 2" xfId="7623"/>
    <cellStyle name="Notas 24 2 2" xfId="14130"/>
    <cellStyle name="Notas 24 3" xfId="9401"/>
    <cellStyle name="Notas 24 3 2" xfId="15907"/>
    <cellStyle name="Notas 24 4" xfId="12371"/>
    <cellStyle name="Notas 25" xfId="5379"/>
    <cellStyle name="Notas 25 2" xfId="7624"/>
    <cellStyle name="Notas 25 2 2" xfId="14131"/>
    <cellStyle name="Notas 25 3" xfId="9402"/>
    <cellStyle name="Notas 25 3 2" xfId="15908"/>
    <cellStyle name="Notas 25 4" xfId="12372"/>
    <cellStyle name="Notas 26" xfId="5380"/>
    <cellStyle name="Notas 26 2" xfId="7625"/>
    <cellStyle name="Notas 26 2 2" xfId="14132"/>
    <cellStyle name="Notas 26 3" xfId="9403"/>
    <cellStyle name="Notas 26 3 2" xfId="15909"/>
    <cellStyle name="Notas 26 4" xfId="12373"/>
    <cellStyle name="Notas 27" xfId="5381"/>
    <cellStyle name="Notas 27 2" xfId="7626"/>
    <cellStyle name="Notas 27 2 2" xfId="14133"/>
    <cellStyle name="Notas 27 3" xfId="9404"/>
    <cellStyle name="Notas 27 3 2" xfId="15910"/>
    <cellStyle name="Notas 27 4" xfId="12374"/>
    <cellStyle name="Notas 28" xfId="5382"/>
    <cellStyle name="Notas 28 2" xfId="7627"/>
    <cellStyle name="Notas 28 2 2" xfId="14134"/>
    <cellStyle name="Notas 28 3" xfId="9405"/>
    <cellStyle name="Notas 28 3 2" xfId="15911"/>
    <cellStyle name="Notas 28 4" xfId="12375"/>
    <cellStyle name="Notas 29" xfId="5383"/>
    <cellStyle name="Notas 29 2" xfId="7628"/>
    <cellStyle name="Notas 29 2 2" xfId="14135"/>
    <cellStyle name="Notas 29 3" xfId="9406"/>
    <cellStyle name="Notas 29 3 2" xfId="15912"/>
    <cellStyle name="Notas 29 4" xfId="12376"/>
    <cellStyle name="Notas 3" xfId="5384"/>
    <cellStyle name="Notas 3 1" xfId="10768"/>
    <cellStyle name="Notas 3 10" xfId="5385"/>
    <cellStyle name="Notas 3 10 2" xfId="7629"/>
    <cellStyle name="Notas 3 10 2 2" xfId="14136"/>
    <cellStyle name="Notas 3 10 3" xfId="9407"/>
    <cellStyle name="Notas 3 10 3 2" xfId="15913"/>
    <cellStyle name="Notas 3 10 4" xfId="12377"/>
    <cellStyle name="Notas 3 11" xfId="5386"/>
    <cellStyle name="Notas 3 11 2" xfId="7630"/>
    <cellStyle name="Notas 3 11 2 2" xfId="14137"/>
    <cellStyle name="Notas 3 11 3" xfId="9408"/>
    <cellStyle name="Notas 3 11 3 2" xfId="15914"/>
    <cellStyle name="Notas 3 11 4" xfId="12378"/>
    <cellStyle name="Notas 3 12" xfId="5387"/>
    <cellStyle name="Notas 3 12 2" xfId="7631"/>
    <cellStyle name="Notas 3 12 2 2" xfId="14138"/>
    <cellStyle name="Notas 3 12 3" xfId="9409"/>
    <cellStyle name="Notas 3 12 3 2" xfId="15915"/>
    <cellStyle name="Notas 3 12 4" xfId="12379"/>
    <cellStyle name="Notas 3 13" xfId="5388"/>
    <cellStyle name="Notas 3 13 2" xfId="7632"/>
    <cellStyle name="Notas 3 13 2 2" xfId="14139"/>
    <cellStyle name="Notas 3 13 3" xfId="9410"/>
    <cellStyle name="Notas 3 13 3 2" xfId="15916"/>
    <cellStyle name="Notas 3 13 4" xfId="12380"/>
    <cellStyle name="Notas 3 14" xfId="5389"/>
    <cellStyle name="Notas 3 14 2" xfId="7633"/>
    <cellStyle name="Notas 3 14 2 2" xfId="14140"/>
    <cellStyle name="Notas 3 14 3" xfId="9411"/>
    <cellStyle name="Notas 3 14 3 2" xfId="15917"/>
    <cellStyle name="Notas 3 14 4" xfId="12381"/>
    <cellStyle name="Notas 3 15" xfId="5390"/>
    <cellStyle name="Notas 3 15 2" xfId="7634"/>
    <cellStyle name="Notas 3 15 2 2" xfId="14141"/>
    <cellStyle name="Notas 3 15 3" xfId="9412"/>
    <cellStyle name="Notas 3 15 3 2" xfId="15918"/>
    <cellStyle name="Notas 3 15 4" xfId="12382"/>
    <cellStyle name="Notas 3 16" xfId="5391"/>
    <cellStyle name="Notas 3 16 2" xfId="7635"/>
    <cellStyle name="Notas 3 16 2 2" xfId="14142"/>
    <cellStyle name="Notas 3 16 3" xfId="9413"/>
    <cellStyle name="Notas 3 16 3 2" xfId="15919"/>
    <cellStyle name="Notas 3 16 4" xfId="12383"/>
    <cellStyle name="Notas 3 17" xfId="5392"/>
    <cellStyle name="Notas 3 17 2" xfId="7636"/>
    <cellStyle name="Notas 3 17 2 2" xfId="14143"/>
    <cellStyle name="Notas 3 17 3" xfId="9414"/>
    <cellStyle name="Notas 3 17 3 2" xfId="15920"/>
    <cellStyle name="Notas 3 17 4" xfId="12384"/>
    <cellStyle name="Notas 3 18" xfId="5393"/>
    <cellStyle name="Notas 3 18 2" xfId="7637"/>
    <cellStyle name="Notas 3 18 2 2" xfId="14144"/>
    <cellStyle name="Notas 3 18 3" xfId="9415"/>
    <cellStyle name="Notas 3 18 3 2" xfId="15921"/>
    <cellStyle name="Notas 3 18 4" xfId="12385"/>
    <cellStyle name="Notas 3 19" xfId="5394"/>
    <cellStyle name="Notas 3 19 2" xfId="7638"/>
    <cellStyle name="Notas 3 19 2 2" xfId="14145"/>
    <cellStyle name="Notas 3 19 3" xfId="9416"/>
    <cellStyle name="Notas 3 19 3 2" xfId="15922"/>
    <cellStyle name="Notas 3 19 4" xfId="12386"/>
    <cellStyle name="Notas 3 2" xfId="5395"/>
    <cellStyle name="Notas 3 2 10" xfId="5396"/>
    <cellStyle name="Notas 3 2 10 2" xfId="7640"/>
    <cellStyle name="Notas 3 2 10 2 2" xfId="14147"/>
    <cellStyle name="Notas 3 2 10 3" xfId="9418"/>
    <cellStyle name="Notas 3 2 10 3 2" xfId="15924"/>
    <cellStyle name="Notas 3 2 10 4" xfId="12388"/>
    <cellStyle name="Notas 3 2 11" xfId="5397"/>
    <cellStyle name="Notas 3 2 11 2" xfId="7641"/>
    <cellStyle name="Notas 3 2 11 2 2" xfId="14148"/>
    <cellStyle name="Notas 3 2 11 3" xfId="9419"/>
    <cellStyle name="Notas 3 2 11 3 2" xfId="15925"/>
    <cellStyle name="Notas 3 2 11 4" xfId="12389"/>
    <cellStyle name="Notas 3 2 12" xfId="5398"/>
    <cellStyle name="Notas 3 2 12 2" xfId="7642"/>
    <cellStyle name="Notas 3 2 12 2 2" xfId="14149"/>
    <cellStyle name="Notas 3 2 12 3" xfId="9420"/>
    <cellStyle name="Notas 3 2 12 3 2" xfId="15926"/>
    <cellStyle name="Notas 3 2 12 4" xfId="12390"/>
    <cellStyle name="Notas 3 2 13" xfId="5399"/>
    <cellStyle name="Notas 3 2 13 2" xfId="7643"/>
    <cellStyle name="Notas 3 2 13 2 2" xfId="14150"/>
    <cellStyle name="Notas 3 2 13 3" xfId="9421"/>
    <cellStyle name="Notas 3 2 13 3 2" xfId="15927"/>
    <cellStyle name="Notas 3 2 13 4" xfId="12391"/>
    <cellStyle name="Notas 3 2 14" xfId="5400"/>
    <cellStyle name="Notas 3 2 14 2" xfId="7644"/>
    <cellStyle name="Notas 3 2 14 2 2" xfId="14151"/>
    <cellStyle name="Notas 3 2 14 3" xfId="9422"/>
    <cellStyle name="Notas 3 2 14 3 2" xfId="15928"/>
    <cellStyle name="Notas 3 2 14 4" xfId="12392"/>
    <cellStyle name="Notas 3 2 15" xfId="5401"/>
    <cellStyle name="Notas 3 2 15 2" xfId="7645"/>
    <cellStyle name="Notas 3 2 15 2 2" xfId="14152"/>
    <cellStyle name="Notas 3 2 15 3" xfId="9423"/>
    <cellStyle name="Notas 3 2 15 3 2" xfId="15929"/>
    <cellStyle name="Notas 3 2 15 4" xfId="12393"/>
    <cellStyle name="Notas 3 2 16" xfId="5402"/>
    <cellStyle name="Notas 3 2 16 2" xfId="7646"/>
    <cellStyle name="Notas 3 2 16 2 2" xfId="14153"/>
    <cellStyle name="Notas 3 2 16 3" xfId="9424"/>
    <cellStyle name="Notas 3 2 16 3 2" xfId="15930"/>
    <cellStyle name="Notas 3 2 16 4" xfId="12394"/>
    <cellStyle name="Notas 3 2 17" xfId="5403"/>
    <cellStyle name="Notas 3 2 17 2" xfId="7647"/>
    <cellStyle name="Notas 3 2 17 2 2" xfId="14154"/>
    <cellStyle name="Notas 3 2 17 3" xfId="9425"/>
    <cellStyle name="Notas 3 2 17 3 2" xfId="15931"/>
    <cellStyle name="Notas 3 2 17 4" xfId="12395"/>
    <cellStyle name="Notas 3 2 18" xfId="5404"/>
    <cellStyle name="Notas 3 2 18 2" xfId="7648"/>
    <cellStyle name="Notas 3 2 18 2 2" xfId="14155"/>
    <cellStyle name="Notas 3 2 18 3" xfId="9426"/>
    <cellStyle name="Notas 3 2 18 3 2" xfId="15932"/>
    <cellStyle name="Notas 3 2 18 4" xfId="12396"/>
    <cellStyle name="Notas 3 2 19" xfId="5405"/>
    <cellStyle name="Notas 3 2 19 2" xfId="7649"/>
    <cellStyle name="Notas 3 2 19 2 2" xfId="14156"/>
    <cellStyle name="Notas 3 2 19 3" xfId="9427"/>
    <cellStyle name="Notas 3 2 19 3 2" xfId="15933"/>
    <cellStyle name="Notas 3 2 19 4" xfId="12397"/>
    <cellStyle name="Notas 3 2 2" xfId="5406"/>
    <cellStyle name="Notas 3 2 2 2" xfId="7650"/>
    <cellStyle name="Notas 3 2 2 2 2" xfId="14157"/>
    <cellStyle name="Notas 3 2 2 3" xfId="9428"/>
    <cellStyle name="Notas 3 2 2 3 2" xfId="15934"/>
    <cellStyle name="Notas 3 2 2 4" xfId="12398"/>
    <cellStyle name="Notas 3 2 20" xfId="5407"/>
    <cellStyle name="Notas 3 2 20 2" xfId="7651"/>
    <cellStyle name="Notas 3 2 20 2 2" xfId="14158"/>
    <cellStyle name="Notas 3 2 20 3" xfId="9429"/>
    <cellStyle name="Notas 3 2 20 3 2" xfId="15935"/>
    <cellStyle name="Notas 3 2 20 4" xfId="12399"/>
    <cellStyle name="Notas 3 2 21" xfId="5408"/>
    <cellStyle name="Notas 3 2 21 2" xfId="7652"/>
    <cellStyle name="Notas 3 2 21 2 2" xfId="14159"/>
    <cellStyle name="Notas 3 2 21 3" xfId="9430"/>
    <cellStyle name="Notas 3 2 21 3 2" xfId="15936"/>
    <cellStyle name="Notas 3 2 21 4" xfId="12400"/>
    <cellStyle name="Notas 3 2 22" xfId="5409"/>
    <cellStyle name="Notas 3 2 22 2" xfId="7653"/>
    <cellStyle name="Notas 3 2 22 2 2" xfId="14160"/>
    <cellStyle name="Notas 3 2 22 3" xfId="9431"/>
    <cellStyle name="Notas 3 2 22 3 2" xfId="15937"/>
    <cellStyle name="Notas 3 2 22 4" xfId="12401"/>
    <cellStyle name="Notas 3 2 23" xfId="5410"/>
    <cellStyle name="Notas 3 2 23 2" xfId="7654"/>
    <cellStyle name="Notas 3 2 23 2 2" xfId="14161"/>
    <cellStyle name="Notas 3 2 23 3" xfId="9432"/>
    <cellStyle name="Notas 3 2 23 3 2" xfId="15938"/>
    <cellStyle name="Notas 3 2 23 4" xfId="12402"/>
    <cellStyle name="Notas 3 2 24" xfId="7639"/>
    <cellStyle name="Notas 3 2 24 2" xfId="14146"/>
    <cellStyle name="Notas 3 2 25" xfId="9417"/>
    <cellStyle name="Notas 3 2 25 2" xfId="15923"/>
    <cellStyle name="Notas 3 2 26" xfId="12387"/>
    <cellStyle name="Notas 3 2 3" xfId="5411"/>
    <cellStyle name="Notas 3 2 3 2" xfId="7655"/>
    <cellStyle name="Notas 3 2 3 2 2" xfId="14162"/>
    <cellStyle name="Notas 3 2 3 3" xfId="9433"/>
    <cellStyle name="Notas 3 2 3 3 2" xfId="15939"/>
    <cellStyle name="Notas 3 2 3 4" xfId="12403"/>
    <cellStyle name="Notas 3 2 4" xfId="5412"/>
    <cellStyle name="Notas 3 2 4 2" xfId="7656"/>
    <cellStyle name="Notas 3 2 4 2 2" xfId="14163"/>
    <cellStyle name="Notas 3 2 4 3" xfId="9434"/>
    <cellStyle name="Notas 3 2 4 3 2" xfId="15940"/>
    <cellStyle name="Notas 3 2 4 4" xfId="12404"/>
    <cellStyle name="Notas 3 2 5" xfId="5413"/>
    <cellStyle name="Notas 3 2 5 2" xfId="7657"/>
    <cellStyle name="Notas 3 2 5 2 2" xfId="14164"/>
    <cellStyle name="Notas 3 2 5 3" xfId="9435"/>
    <cellStyle name="Notas 3 2 5 3 2" xfId="15941"/>
    <cellStyle name="Notas 3 2 5 4" xfId="12405"/>
    <cellStyle name="Notas 3 2 6" xfId="5414"/>
    <cellStyle name="Notas 3 2 6 2" xfId="7658"/>
    <cellStyle name="Notas 3 2 6 2 2" xfId="14165"/>
    <cellStyle name="Notas 3 2 6 3" xfId="9436"/>
    <cellStyle name="Notas 3 2 6 3 2" xfId="15942"/>
    <cellStyle name="Notas 3 2 6 4" xfId="12406"/>
    <cellStyle name="Notas 3 2 7" xfId="5415"/>
    <cellStyle name="Notas 3 2 7 2" xfId="7659"/>
    <cellStyle name="Notas 3 2 7 2 2" xfId="14166"/>
    <cellStyle name="Notas 3 2 7 3" xfId="9437"/>
    <cellStyle name="Notas 3 2 7 3 2" xfId="15943"/>
    <cellStyle name="Notas 3 2 7 4" xfId="12407"/>
    <cellStyle name="Notas 3 2 8" xfId="5416"/>
    <cellStyle name="Notas 3 2 8 2" xfId="7660"/>
    <cellStyle name="Notas 3 2 8 2 2" xfId="14167"/>
    <cellStyle name="Notas 3 2 8 3" xfId="9438"/>
    <cellStyle name="Notas 3 2 8 3 2" xfId="15944"/>
    <cellStyle name="Notas 3 2 8 4" xfId="12408"/>
    <cellStyle name="Notas 3 2 9" xfId="5417"/>
    <cellStyle name="Notas 3 2 9 2" xfId="7661"/>
    <cellStyle name="Notas 3 2 9 2 2" xfId="14168"/>
    <cellStyle name="Notas 3 2 9 3" xfId="9439"/>
    <cellStyle name="Notas 3 2 9 3 2" xfId="15945"/>
    <cellStyle name="Notas 3 2 9 4" xfId="12409"/>
    <cellStyle name="Notas 3 20" xfId="5418"/>
    <cellStyle name="Notas 3 20 2" xfId="7662"/>
    <cellStyle name="Notas 3 20 2 2" xfId="14169"/>
    <cellStyle name="Notas 3 20 3" xfId="9440"/>
    <cellStyle name="Notas 3 20 3 2" xfId="15946"/>
    <cellStyle name="Notas 3 20 4" xfId="12410"/>
    <cellStyle name="Notas 3 21" xfId="5419"/>
    <cellStyle name="Notas 3 21 2" xfId="7663"/>
    <cellStyle name="Notas 3 21 2 2" xfId="14170"/>
    <cellStyle name="Notas 3 21 3" xfId="9441"/>
    <cellStyle name="Notas 3 21 3 2" xfId="15947"/>
    <cellStyle name="Notas 3 21 4" xfId="12411"/>
    <cellStyle name="Notas 3 22" xfId="5420"/>
    <cellStyle name="Notas 3 22 2" xfId="7664"/>
    <cellStyle name="Notas 3 22 2 2" xfId="14171"/>
    <cellStyle name="Notas 3 22 3" xfId="9442"/>
    <cellStyle name="Notas 3 22 3 2" xfId="15948"/>
    <cellStyle name="Notas 3 22 4" xfId="12412"/>
    <cellStyle name="Notas 3 23" xfId="5421"/>
    <cellStyle name="Notas 3 23 2" xfId="7665"/>
    <cellStyle name="Notas 3 23 2 2" xfId="14172"/>
    <cellStyle name="Notas 3 23 3" xfId="9443"/>
    <cellStyle name="Notas 3 23 3 2" xfId="15949"/>
    <cellStyle name="Notas 3 23 4" xfId="12413"/>
    <cellStyle name="Notas 3 24" xfId="5422"/>
    <cellStyle name="Notas 3 24 2" xfId="7666"/>
    <cellStyle name="Notas 3 24 2 2" xfId="14173"/>
    <cellStyle name="Notas 3 24 3" xfId="9444"/>
    <cellStyle name="Notas 3 24 3 2" xfId="15950"/>
    <cellStyle name="Notas 3 24 4" xfId="12414"/>
    <cellStyle name="Notas 3 25" xfId="5423"/>
    <cellStyle name="Notas 3 25 2" xfId="7667"/>
    <cellStyle name="Notas 3 25 2 2" xfId="14174"/>
    <cellStyle name="Notas 3 25 3" xfId="9445"/>
    <cellStyle name="Notas 3 25 3 2" xfId="15951"/>
    <cellStyle name="Notas 3 25 4" xfId="12415"/>
    <cellStyle name="Notas 3 3" xfId="5424"/>
    <cellStyle name="Notas 3 3 2" xfId="7668"/>
    <cellStyle name="Notas 3 3 2 2" xfId="14175"/>
    <cellStyle name="Notas 3 3 3" xfId="9446"/>
    <cellStyle name="Notas 3 3 3 2" xfId="15952"/>
    <cellStyle name="Notas 3 3 4" xfId="12416"/>
    <cellStyle name="Notas 3 4" xfId="5425"/>
    <cellStyle name="Notas 3 4 2" xfId="7669"/>
    <cellStyle name="Notas 3 4 2 2" xfId="14176"/>
    <cellStyle name="Notas 3 4 3" xfId="9447"/>
    <cellStyle name="Notas 3 4 3 2" xfId="15953"/>
    <cellStyle name="Notas 3 4 4" xfId="12417"/>
    <cellStyle name="Notas 3 5" xfId="5426"/>
    <cellStyle name="Notas 3 5 2" xfId="7670"/>
    <cellStyle name="Notas 3 5 2 2" xfId="14177"/>
    <cellStyle name="Notas 3 5 3" xfId="9448"/>
    <cellStyle name="Notas 3 5 3 2" xfId="15954"/>
    <cellStyle name="Notas 3 5 4" xfId="12418"/>
    <cellStyle name="Notas 3 6" xfId="5427"/>
    <cellStyle name="Notas 3 6 2" xfId="7671"/>
    <cellStyle name="Notas 3 6 2 2" xfId="14178"/>
    <cellStyle name="Notas 3 6 3" xfId="9449"/>
    <cellStyle name="Notas 3 6 3 2" xfId="15955"/>
    <cellStyle name="Notas 3 6 4" xfId="12419"/>
    <cellStyle name="Notas 3 7" xfId="5428"/>
    <cellStyle name="Notas 3 7 2" xfId="7672"/>
    <cellStyle name="Notas 3 7 2 2" xfId="14179"/>
    <cellStyle name="Notas 3 7 3" xfId="9450"/>
    <cellStyle name="Notas 3 7 3 2" xfId="15956"/>
    <cellStyle name="Notas 3 7 4" xfId="12420"/>
    <cellStyle name="Notas 3 8" xfId="5429"/>
    <cellStyle name="Notas 3 8 2" xfId="7673"/>
    <cellStyle name="Notas 3 8 2 2" xfId="14180"/>
    <cellStyle name="Notas 3 8 3" xfId="9451"/>
    <cellStyle name="Notas 3 8 3 2" xfId="15957"/>
    <cellStyle name="Notas 3 8 4" xfId="12421"/>
    <cellStyle name="Notas 3 9" xfId="5430"/>
    <cellStyle name="Notas 3 9 2" xfId="7674"/>
    <cellStyle name="Notas 3 9 2 2" xfId="14181"/>
    <cellStyle name="Notas 3 9 3" xfId="9452"/>
    <cellStyle name="Notas 3 9 3 2" xfId="15958"/>
    <cellStyle name="Notas 3 9 4" xfId="12422"/>
    <cellStyle name="Notas 30" xfId="5431"/>
    <cellStyle name="Notas 30 2" xfId="7675"/>
    <cellStyle name="Notas 30 2 2" xfId="14182"/>
    <cellStyle name="Notas 30 3" xfId="9453"/>
    <cellStyle name="Notas 30 3 2" xfId="15959"/>
    <cellStyle name="Notas 30 4" xfId="12423"/>
    <cellStyle name="Notas 31" xfId="5432"/>
    <cellStyle name="Notas 31 2" xfId="7676"/>
    <cellStyle name="Notas 31 2 2" xfId="14183"/>
    <cellStyle name="Notas 31 3" xfId="9454"/>
    <cellStyle name="Notas 31 3 2" xfId="15960"/>
    <cellStyle name="Notas 31 4" xfId="12424"/>
    <cellStyle name="Notas 32" xfId="5433"/>
    <cellStyle name="Notas 32 2" xfId="7677"/>
    <cellStyle name="Notas 32 2 2" xfId="14184"/>
    <cellStyle name="Notas 32 3" xfId="9455"/>
    <cellStyle name="Notas 32 3 2" xfId="15961"/>
    <cellStyle name="Notas 32 4" xfId="12425"/>
    <cellStyle name="Notas 33" xfId="5434"/>
    <cellStyle name="Notas 33 2" xfId="7678"/>
    <cellStyle name="Notas 33 2 2" xfId="14185"/>
    <cellStyle name="Notas 33 3" xfId="9456"/>
    <cellStyle name="Notas 33 3 2" xfId="15962"/>
    <cellStyle name="Notas 33 4" xfId="12426"/>
    <cellStyle name="Notas 34" xfId="5435"/>
    <cellStyle name="Notas 34 2" xfId="7679"/>
    <cellStyle name="Notas 34 2 2" xfId="14186"/>
    <cellStyle name="Notas 34 3" xfId="9457"/>
    <cellStyle name="Notas 34 3 2" xfId="15963"/>
    <cellStyle name="Notas 34 4" xfId="12427"/>
    <cellStyle name="Notas 35" xfId="5436"/>
    <cellStyle name="Notas 35 2" xfId="7680"/>
    <cellStyle name="Notas 35 2 2" xfId="14187"/>
    <cellStyle name="Notas 35 3" xfId="9458"/>
    <cellStyle name="Notas 35 3 2" xfId="15964"/>
    <cellStyle name="Notas 35 4" xfId="12428"/>
    <cellStyle name="Notas 36" xfId="5437"/>
    <cellStyle name="Notas 36 2" xfId="7681"/>
    <cellStyle name="Notas 36 2 2" xfId="14188"/>
    <cellStyle name="Notas 36 3" xfId="9459"/>
    <cellStyle name="Notas 36 3 2" xfId="15965"/>
    <cellStyle name="Notas 36 4" xfId="12429"/>
    <cellStyle name="Notas 37" xfId="5438"/>
    <cellStyle name="Notas 37 2" xfId="7682"/>
    <cellStyle name="Notas 37 2 2" xfId="14189"/>
    <cellStyle name="Notas 37 3" xfId="9460"/>
    <cellStyle name="Notas 37 3 2" xfId="15966"/>
    <cellStyle name="Notas 37 4" xfId="12430"/>
    <cellStyle name="Notas 38" xfId="5439"/>
    <cellStyle name="Notas 38 2" xfId="7683"/>
    <cellStyle name="Notas 38 2 2" xfId="14190"/>
    <cellStyle name="Notas 38 3" xfId="9461"/>
    <cellStyle name="Notas 38 3 2" xfId="15967"/>
    <cellStyle name="Notas 38 4" xfId="12431"/>
    <cellStyle name="Notas 4" xfId="5440"/>
    <cellStyle name="Notas 4 1" xfId="10769"/>
    <cellStyle name="Notas 4 10" xfId="5441"/>
    <cellStyle name="Notas 4 10 2" xfId="7685"/>
    <cellStyle name="Notas 4 10 2 2" xfId="14192"/>
    <cellStyle name="Notas 4 10 3" xfId="9463"/>
    <cellStyle name="Notas 4 10 3 2" xfId="15969"/>
    <cellStyle name="Notas 4 10 4" xfId="12433"/>
    <cellStyle name="Notas 4 11" xfId="5442"/>
    <cellStyle name="Notas 4 11 2" xfId="7686"/>
    <cellStyle name="Notas 4 11 2 2" xfId="14193"/>
    <cellStyle name="Notas 4 11 3" xfId="9464"/>
    <cellStyle name="Notas 4 11 3 2" xfId="15970"/>
    <cellStyle name="Notas 4 11 4" xfId="12434"/>
    <cellStyle name="Notas 4 12" xfId="5443"/>
    <cellStyle name="Notas 4 12 2" xfId="7687"/>
    <cellStyle name="Notas 4 12 2 2" xfId="14194"/>
    <cellStyle name="Notas 4 12 3" xfId="9465"/>
    <cellStyle name="Notas 4 12 3 2" xfId="15971"/>
    <cellStyle name="Notas 4 12 4" xfId="12435"/>
    <cellStyle name="Notas 4 13" xfId="5444"/>
    <cellStyle name="Notas 4 13 2" xfId="7688"/>
    <cellStyle name="Notas 4 13 2 2" xfId="14195"/>
    <cellStyle name="Notas 4 13 3" xfId="9466"/>
    <cellStyle name="Notas 4 13 3 2" xfId="15972"/>
    <cellStyle name="Notas 4 13 4" xfId="12436"/>
    <cellStyle name="Notas 4 14" xfId="5445"/>
    <cellStyle name="Notas 4 14 2" xfId="7689"/>
    <cellStyle name="Notas 4 14 2 2" xfId="14196"/>
    <cellStyle name="Notas 4 14 3" xfId="9467"/>
    <cellStyle name="Notas 4 14 3 2" xfId="15973"/>
    <cellStyle name="Notas 4 14 4" xfId="12437"/>
    <cellStyle name="Notas 4 15" xfId="5446"/>
    <cellStyle name="Notas 4 15 2" xfId="7690"/>
    <cellStyle name="Notas 4 15 2 2" xfId="14197"/>
    <cellStyle name="Notas 4 15 3" xfId="9468"/>
    <cellStyle name="Notas 4 15 3 2" xfId="15974"/>
    <cellStyle name="Notas 4 15 4" xfId="12438"/>
    <cellStyle name="Notas 4 16" xfId="5447"/>
    <cellStyle name="Notas 4 16 2" xfId="7691"/>
    <cellStyle name="Notas 4 16 2 2" xfId="14198"/>
    <cellStyle name="Notas 4 16 3" xfId="9469"/>
    <cellStyle name="Notas 4 16 3 2" xfId="15975"/>
    <cellStyle name="Notas 4 16 4" xfId="12439"/>
    <cellStyle name="Notas 4 17" xfId="5448"/>
    <cellStyle name="Notas 4 17 2" xfId="7692"/>
    <cellStyle name="Notas 4 17 2 2" xfId="14199"/>
    <cellStyle name="Notas 4 17 3" xfId="9470"/>
    <cellStyle name="Notas 4 17 3 2" xfId="15976"/>
    <cellStyle name="Notas 4 17 4" xfId="12440"/>
    <cellStyle name="Notas 4 18" xfId="5449"/>
    <cellStyle name="Notas 4 18 2" xfId="7693"/>
    <cellStyle name="Notas 4 18 2 2" xfId="14200"/>
    <cellStyle name="Notas 4 18 3" xfId="9471"/>
    <cellStyle name="Notas 4 18 3 2" xfId="15977"/>
    <cellStyle name="Notas 4 18 4" xfId="12441"/>
    <cellStyle name="Notas 4 19" xfId="5450"/>
    <cellStyle name="Notas 4 19 2" xfId="7694"/>
    <cellStyle name="Notas 4 19 2 2" xfId="14201"/>
    <cellStyle name="Notas 4 19 3" xfId="9472"/>
    <cellStyle name="Notas 4 19 3 2" xfId="15978"/>
    <cellStyle name="Notas 4 19 4" xfId="12442"/>
    <cellStyle name="Notas 4 2" xfId="5451"/>
    <cellStyle name="Notas 4 2 2" xfId="7695"/>
    <cellStyle name="Notas 4 2 2 2" xfId="14202"/>
    <cellStyle name="Notas 4 2 3" xfId="9473"/>
    <cellStyle name="Notas 4 2 3 2" xfId="15979"/>
    <cellStyle name="Notas 4 2 4" xfId="12443"/>
    <cellStyle name="Notas 4 20" xfId="5452"/>
    <cellStyle name="Notas 4 20 2" xfId="7696"/>
    <cellStyle name="Notas 4 20 2 2" xfId="14203"/>
    <cellStyle name="Notas 4 20 3" xfId="9474"/>
    <cellStyle name="Notas 4 20 3 2" xfId="15980"/>
    <cellStyle name="Notas 4 20 4" xfId="12444"/>
    <cellStyle name="Notas 4 21" xfId="5453"/>
    <cellStyle name="Notas 4 21 2" xfId="7697"/>
    <cellStyle name="Notas 4 21 2 2" xfId="14204"/>
    <cellStyle name="Notas 4 21 3" xfId="9475"/>
    <cellStyle name="Notas 4 21 3 2" xfId="15981"/>
    <cellStyle name="Notas 4 21 4" xfId="12445"/>
    <cellStyle name="Notas 4 22" xfId="5454"/>
    <cellStyle name="Notas 4 22 2" xfId="7698"/>
    <cellStyle name="Notas 4 22 2 2" xfId="14205"/>
    <cellStyle name="Notas 4 22 3" xfId="9476"/>
    <cellStyle name="Notas 4 22 3 2" xfId="15982"/>
    <cellStyle name="Notas 4 22 4" xfId="12446"/>
    <cellStyle name="Notas 4 23" xfId="5455"/>
    <cellStyle name="Notas 4 23 2" xfId="7699"/>
    <cellStyle name="Notas 4 23 2 2" xfId="14206"/>
    <cellStyle name="Notas 4 23 3" xfId="9477"/>
    <cellStyle name="Notas 4 23 3 2" xfId="15983"/>
    <cellStyle name="Notas 4 23 4" xfId="12447"/>
    <cellStyle name="Notas 4 24" xfId="5456"/>
    <cellStyle name="Notas 4 24 2" xfId="7700"/>
    <cellStyle name="Notas 4 24 2 2" xfId="14207"/>
    <cellStyle name="Notas 4 24 3" xfId="9478"/>
    <cellStyle name="Notas 4 24 3 2" xfId="15984"/>
    <cellStyle name="Notas 4 24 4" xfId="12448"/>
    <cellStyle name="Notas 4 25" xfId="5457"/>
    <cellStyle name="Notas 4 25 2" xfId="7701"/>
    <cellStyle name="Notas 4 25 2 2" xfId="14208"/>
    <cellStyle name="Notas 4 25 3" xfId="9479"/>
    <cellStyle name="Notas 4 25 3 2" xfId="15985"/>
    <cellStyle name="Notas 4 25 4" xfId="12449"/>
    <cellStyle name="Notas 4 26" xfId="7684"/>
    <cellStyle name="Notas 4 26 2" xfId="14191"/>
    <cellStyle name="Notas 4 27" xfId="9462"/>
    <cellStyle name="Notas 4 27 2" xfId="15968"/>
    <cellStyle name="Notas 4 28" xfId="12432"/>
    <cellStyle name="Notas 4 3" xfId="5458"/>
    <cellStyle name="Notas 4 3 2" xfId="7702"/>
    <cellStyle name="Notas 4 3 2 2" xfId="14209"/>
    <cellStyle name="Notas 4 3 3" xfId="9480"/>
    <cellStyle name="Notas 4 3 3 2" xfId="15986"/>
    <cellStyle name="Notas 4 3 4" xfId="12450"/>
    <cellStyle name="Notas 4 4" xfId="5459"/>
    <cellStyle name="Notas 4 4 2" xfId="7703"/>
    <cellStyle name="Notas 4 4 2 2" xfId="14210"/>
    <cellStyle name="Notas 4 4 3" xfId="9481"/>
    <cellStyle name="Notas 4 4 3 2" xfId="15987"/>
    <cellStyle name="Notas 4 4 4" xfId="12451"/>
    <cellStyle name="Notas 4 5" xfId="5460"/>
    <cellStyle name="Notas 4 5 2" xfId="7704"/>
    <cellStyle name="Notas 4 5 2 2" xfId="14211"/>
    <cellStyle name="Notas 4 5 3" xfId="9482"/>
    <cellStyle name="Notas 4 5 3 2" xfId="15988"/>
    <cellStyle name="Notas 4 5 4" xfId="12452"/>
    <cellStyle name="Notas 4 6" xfId="5461"/>
    <cellStyle name="Notas 4 6 2" xfId="7705"/>
    <cellStyle name="Notas 4 6 2 2" xfId="14212"/>
    <cellStyle name="Notas 4 6 3" xfId="9483"/>
    <cellStyle name="Notas 4 6 3 2" xfId="15989"/>
    <cellStyle name="Notas 4 6 4" xfId="12453"/>
    <cellStyle name="Notas 4 7" xfId="5462"/>
    <cellStyle name="Notas 4 7 2" xfId="7706"/>
    <cellStyle name="Notas 4 7 2 2" xfId="14213"/>
    <cellStyle name="Notas 4 7 3" xfId="9484"/>
    <cellStyle name="Notas 4 7 3 2" xfId="15990"/>
    <cellStyle name="Notas 4 7 4" xfId="12454"/>
    <cellStyle name="Notas 4 8" xfId="5463"/>
    <cellStyle name="Notas 4 8 2" xfId="7707"/>
    <cellStyle name="Notas 4 8 2 2" xfId="14214"/>
    <cellStyle name="Notas 4 8 3" xfId="9485"/>
    <cellStyle name="Notas 4 8 3 2" xfId="15991"/>
    <cellStyle name="Notas 4 8 4" xfId="12455"/>
    <cellStyle name="Notas 4 9" xfId="5464"/>
    <cellStyle name="Notas 4 9 2" xfId="7708"/>
    <cellStyle name="Notas 4 9 2 2" xfId="14215"/>
    <cellStyle name="Notas 4 9 3" xfId="9486"/>
    <cellStyle name="Notas 4 9 3 2" xfId="15992"/>
    <cellStyle name="Notas 4 9 4" xfId="12456"/>
    <cellStyle name="Notas 5" xfId="5465"/>
    <cellStyle name="Notas 5 1" xfId="10770"/>
    <cellStyle name="Notas 5 10" xfId="5466"/>
    <cellStyle name="Notas 5 10 2" xfId="7710"/>
    <cellStyle name="Notas 5 10 2 2" xfId="14217"/>
    <cellStyle name="Notas 5 10 3" xfId="9488"/>
    <cellStyle name="Notas 5 10 3 2" xfId="15994"/>
    <cellStyle name="Notas 5 10 4" xfId="12458"/>
    <cellStyle name="Notas 5 11" xfId="5467"/>
    <cellStyle name="Notas 5 11 2" xfId="7711"/>
    <cellStyle name="Notas 5 11 2 2" xfId="14218"/>
    <cellStyle name="Notas 5 11 3" xfId="9489"/>
    <cellStyle name="Notas 5 11 3 2" xfId="15995"/>
    <cellStyle name="Notas 5 11 4" xfId="12459"/>
    <cellStyle name="Notas 5 12" xfId="5468"/>
    <cellStyle name="Notas 5 12 2" xfId="7712"/>
    <cellStyle name="Notas 5 12 2 2" xfId="14219"/>
    <cellStyle name="Notas 5 12 3" xfId="9490"/>
    <cellStyle name="Notas 5 12 3 2" xfId="15996"/>
    <cellStyle name="Notas 5 12 4" xfId="12460"/>
    <cellStyle name="Notas 5 13" xfId="5469"/>
    <cellStyle name="Notas 5 13 2" xfId="7713"/>
    <cellStyle name="Notas 5 13 2 2" xfId="14220"/>
    <cellStyle name="Notas 5 13 3" xfId="9491"/>
    <cellStyle name="Notas 5 13 3 2" xfId="15997"/>
    <cellStyle name="Notas 5 13 4" xfId="12461"/>
    <cellStyle name="Notas 5 14" xfId="5470"/>
    <cellStyle name="Notas 5 14 2" xfId="7714"/>
    <cellStyle name="Notas 5 14 2 2" xfId="14221"/>
    <cellStyle name="Notas 5 14 3" xfId="9492"/>
    <cellStyle name="Notas 5 14 3 2" xfId="15998"/>
    <cellStyle name="Notas 5 14 4" xfId="12462"/>
    <cellStyle name="Notas 5 15" xfId="5471"/>
    <cellStyle name="Notas 5 15 2" xfId="7715"/>
    <cellStyle name="Notas 5 15 2 2" xfId="14222"/>
    <cellStyle name="Notas 5 15 3" xfId="9493"/>
    <cellStyle name="Notas 5 15 3 2" xfId="15999"/>
    <cellStyle name="Notas 5 15 4" xfId="12463"/>
    <cellStyle name="Notas 5 16" xfId="5472"/>
    <cellStyle name="Notas 5 16 2" xfId="7716"/>
    <cellStyle name="Notas 5 16 2 2" xfId="14223"/>
    <cellStyle name="Notas 5 16 3" xfId="9494"/>
    <cellStyle name="Notas 5 16 3 2" xfId="16000"/>
    <cellStyle name="Notas 5 16 4" xfId="12464"/>
    <cellStyle name="Notas 5 17" xfId="5473"/>
    <cellStyle name="Notas 5 17 2" xfId="7717"/>
    <cellStyle name="Notas 5 17 2 2" xfId="14224"/>
    <cellStyle name="Notas 5 17 3" xfId="9495"/>
    <cellStyle name="Notas 5 17 3 2" xfId="16001"/>
    <cellStyle name="Notas 5 17 4" xfId="12465"/>
    <cellStyle name="Notas 5 18" xfId="5474"/>
    <cellStyle name="Notas 5 18 2" xfId="7718"/>
    <cellStyle name="Notas 5 18 2 2" xfId="14225"/>
    <cellStyle name="Notas 5 18 3" xfId="9496"/>
    <cellStyle name="Notas 5 18 3 2" xfId="16002"/>
    <cellStyle name="Notas 5 18 4" xfId="12466"/>
    <cellStyle name="Notas 5 19" xfId="5475"/>
    <cellStyle name="Notas 5 19 2" xfId="7719"/>
    <cellStyle name="Notas 5 19 2 2" xfId="14226"/>
    <cellStyle name="Notas 5 19 3" xfId="9497"/>
    <cellStyle name="Notas 5 19 3 2" xfId="16003"/>
    <cellStyle name="Notas 5 19 4" xfId="12467"/>
    <cellStyle name="Notas 5 2" xfId="5476"/>
    <cellStyle name="Notas 5 2 2" xfId="7720"/>
    <cellStyle name="Notas 5 2 2 2" xfId="14227"/>
    <cellStyle name="Notas 5 2 3" xfId="9498"/>
    <cellStyle name="Notas 5 2 3 2" xfId="16004"/>
    <cellStyle name="Notas 5 2 4" xfId="12468"/>
    <cellStyle name="Notas 5 20" xfId="5477"/>
    <cellStyle name="Notas 5 20 2" xfId="7721"/>
    <cellStyle name="Notas 5 20 2 2" xfId="14228"/>
    <cellStyle name="Notas 5 20 3" xfId="9499"/>
    <cellStyle name="Notas 5 20 3 2" xfId="16005"/>
    <cellStyle name="Notas 5 20 4" xfId="12469"/>
    <cellStyle name="Notas 5 21" xfId="5478"/>
    <cellStyle name="Notas 5 21 2" xfId="7722"/>
    <cellStyle name="Notas 5 21 2 2" xfId="14229"/>
    <cellStyle name="Notas 5 21 3" xfId="9500"/>
    <cellStyle name="Notas 5 21 3 2" xfId="16006"/>
    <cellStyle name="Notas 5 21 4" xfId="12470"/>
    <cellStyle name="Notas 5 22" xfId="5479"/>
    <cellStyle name="Notas 5 22 2" xfId="7723"/>
    <cellStyle name="Notas 5 22 2 2" xfId="14230"/>
    <cellStyle name="Notas 5 22 3" xfId="9501"/>
    <cellStyle name="Notas 5 22 3 2" xfId="16007"/>
    <cellStyle name="Notas 5 22 4" xfId="12471"/>
    <cellStyle name="Notas 5 23" xfId="5480"/>
    <cellStyle name="Notas 5 23 2" xfId="7724"/>
    <cellStyle name="Notas 5 23 2 2" xfId="14231"/>
    <cellStyle name="Notas 5 23 3" xfId="9502"/>
    <cellStyle name="Notas 5 23 3 2" xfId="16008"/>
    <cellStyle name="Notas 5 23 4" xfId="12472"/>
    <cellStyle name="Notas 5 24" xfId="7709"/>
    <cellStyle name="Notas 5 24 2" xfId="14216"/>
    <cellStyle name="Notas 5 25" xfId="9487"/>
    <cellStyle name="Notas 5 25 2" xfId="15993"/>
    <cellStyle name="Notas 5 26" xfId="12457"/>
    <cellStyle name="Notas 5 3" xfId="5481"/>
    <cellStyle name="Notas 5 3 2" xfId="7725"/>
    <cellStyle name="Notas 5 3 2 2" xfId="14232"/>
    <cellStyle name="Notas 5 3 3" xfId="9503"/>
    <cellStyle name="Notas 5 3 3 2" xfId="16009"/>
    <cellStyle name="Notas 5 3 4" xfId="12473"/>
    <cellStyle name="Notas 5 4" xfId="5482"/>
    <cellStyle name="Notas 5 4 2" xfId="7726"/>
    <cellStyle name="Notas 5 4 2 2" xfId="14233"/>
    <cellStyle name="Notas 5 4 3" xfId="9504"/>
    <cellStyle name="Notas 5 4 3 2" xfId="16010"/>
    <cellStyle name="Notas 5 4 4" xfId="12474"/>
    <cellStyle name="Notas 5 5" xfId="5483"/>
    <cellStyle name="Notas 5 5 2" xfId="7727"/>
    <cellStyle name="Notas 5 5 2 2" xfId="14234"/>
    <cellStyle name="Notas 5 5 3" xfId="9505"/>
    <cellStyle name="Notas 5 5 3 2" xfId="16011"/>
    <cellStyle name="Notas 5 5 4" xfId="12475"/>
    <cellStyle name="Notas 5 6" xfId="5484"/>
    <cellStyle name="Notas 5 6 2" xfId="7728"/>
    <cellStyle name="Notas 5 6 2 2" xfId="14235"/>
    <cellStyle name="Notas 5 6 3" xfId="9506"/>
    <cellStyle name="Notas 5 6 3 2" xfId="16012"/>
    <cellStyle name="Notas 5 6 4" xfId="12476"/>
    <cellStyle name="Notas 5 7" xfId="5485"/>
    <cellStyle name="Notas 5 7 2" xfId="7729"/>
    <cellStyle name="Notas 5 7 2 2" xfId="14236"/>
    <cellStyle name="Notas 5 7 3" xfId="9507"/>
    <cellStyle name="Notas 5 7 3 2" xfId="16013"/>
    <cellStyle name="Notas 5 7 4" xfId="12477"/>
    <cellStyle name="Notas 5 8" xfId="5486"/>
    <cellStyle name="Notas 5 8 2" xfId="7730"/>
    <cellStyle name="Notas 5 8 2 2" xfId="14237"/>
    <cellStyle name="Notas 5 8 3" xfId="9508"/>
    <cellStyle name="Notas 5 8 3 2" xfId="16014"/>
    <cellStyle name="Notas 5 8 4" xfId="12478"/>
    <cellStyle name="Notas 5 9" xfId="5487"/>
    <cellStyle name="Notas 5 9 2" xfId="7731"/>
    <cellStyle name="Notas 5 9 2 2" xfId="14238"/>
    <cellStyle name="Notas 5 9 3" xfId="9509"/>
    <cellStyle name="Notas 5 9 3 2" xfId="16015"/>
    <cellStyle name="Notas 5 9 4" xfId="12479"/>
    <cellStyle name="Notas 6" xfId="5488"/>
    <cellStyle name="Notas 6 1" xfId="10771"/>
    <cellStyle name="Notas 6 10" xfId="5489"/>
    <cellStyle name="Notas 6 10 2" xfId="7733"/>
    <cellStyle name="Notas 6 10 2 2" xfId="14240"/>
    <cellStyle name="Notas 6 10 3" xfId="9511"/>
    <cellStyle name="Notas 6 10 3 2" xfId="16017"/>
    <cellStyle name="Notas 6 10 4" xfId="12481"/>
    <cellStyle name="Notas 6 11" xfId="5490"/>
    <cellStyle name="Notas 6 11 2" xfId="7734"/>
    <cellStyle name="Notas 6 11 2 2" xfId="14241"/>
    <cellStyle name="Notas 6 11 3" xfId="9512"/>
    <cellStyle name="Notas 6 11 3 2" xfId="16018"/>
    <cellStyle name="Notas 6 11 4" xfId="12482"/>
    <cellStyle name="Notas 6 12" xfId="5491"/>
    <cellStyle name="Notas 6 12 2" xfId="7735"/>
    <cellStyle name="Notas 6 12 2 2" xfId="14242"/>
    <cellStyle name="Notas 6 12 3" xfId="9513"/>
    <cellStyle name="Notas 6 12 3 2" xfId="16019"/>
    <cellStyle name="Notas 6 12 4" xfId="12483"/>
    <cellStyle name="Notas 6 13" xfId="5492"/>
    <cellStyle name="Notas 6 13 2" xfId="7736"/>
    <cellStyle name="Notas 6 13 2 2" xfId="14243"/>
    <cellStyle name="Notas 6 13 3" xfId="9514"/>
    <cellStyle name="Notas 6 13 3 2" xfId="16020"/>
    <cellStyle name="Notas 6 13 4" xfId="12484"/>
    <cellStyle name="Notas 6 14" xfId="5493"/>
    <cellStyle name="Notas 6 14 2" xfId="7737"/>
    <cellStyle name="Notas 6 14 2 2" xfId="14244"/>
    <cellStyle name="Notas 6 14 3" xfId="9515"/>
    <cellStyle name="Notas 6 14 3 2" xfId="16021"/>
    <cellStyle name="Notas 6 14 4" xfId="12485"/>
    <cellStyle name="Notas 6 15" xfId="5494"/>
    <cellStyle name="Notas 6 15 2" xfId="7738"/>
    <cellStyle name="Notas 6 15 2 2" xfId="14245"/>
    <cellStyle name="Notas 6 15 3" xfId="9516"/>
    <cellStyle name="Notas 6 15 3 2" xfId="16022"/>
    <cellStyle name="Notas 6 15 4" xfId="12486"/>
    <cellStyle name="Notas 6 16" xfId="5495"/>
    <cellStyle name="Notas 6 16 2" xfId="7739"/>
    <cellStyle name="Notas 6 16 2 2" xfId="14246"/>
    <cellStyle name="Notas 6 16 3" xfId="9517"/>
    <cellStyle name="Notas 6 16 3 2" xfId="16023"/>
    <cellStyle name="Notas 6 16 4" xfId="12487"/>
    <cellStyle name="Notas 6 17" xfId="5496"/>
    <cellStyle name="Notas 6 17 2" xfId="7740"/>
    <cellStyle name="Notas 6 17 2 2" xfId="14247"/>
    <cellStyle name="Notas 6 17 3" xfId="9518"/>
    <cellStyle name="Notas 6 17 3 2" xfId="16024"/>
    <cellStyle name="Notas 6 17 4" xfId="12488"/>
    <cellStyle name="Notas 6 18" xfId="5497"/>
    <cellStyle name="Notas 6 18 2" xfId="7741"/>
    <cellStyle name="Notas 6 18 2 2" xfId="14248"/>
    <cellStyle name="Notas 6 18 3" xfId="9519"/>
    <cellStyle name="Notas 6 18 3 2" xfId="16025"/>
    <cellStyle name="Notas 6 18 4" xfId="12489"/>
    <cellStyle name="Notas 6 19" xfId="5498"/>
    <cellStyle name="Notas 6 19 2" xfId="7742"/>
    <cellStyle name="Notas 6 19 2 2" xfId="14249"/>
    <cellStyle name="Notas 6 19 3" xfId="9520"/>
    <cellStyle name="Notas 6 19 3 2" xfId="16026"/>
    <cellStyle name="Notas 6 19 4" xfId="12490"/>
    <cellStyle name="Notas 6 2" xfId="5499"/>
    <cellStyle name="Notas 6 2 2" xfId="7743"/>
    <cellStyle name="Notas 6 2 2 2" xfId="14250"/>
    <cellStyle name="Notas 6 2 3" xfId="9521"/>
    <cellStyle name="Notas 6 2 3 2" xfId="16027"/>
    <cellStyle name="Notas 6 2 4" xfId="12491"/>
    <cellStyle name="Notas 6 20" xfId="5500"/>
    <cellStyle name="Notas 6 20 2" xfId="7744"/>
    <cellStyle name="Notas 6 20 2 2" xfId="14251"/>
    <cellStyle name="Notas 6 20 3" xfId="9522"/>
    <cellStyle name="Notas 6 20 3 2" xfId="16028"/>
    <cellStyle name="Notas 6 20 4" xfId="12492"/>
    <cellStyle name="Notas 6 21" xfId="5501"/>
    <cellStyle name="Notas 6 21 2" xfId="7745"/>
    <cellStyle name="Notas 6 21 2 2" xfId="14252"/>
    <cellStyle name="Notas 6 21 3" xfId="9523"/>
    <cellStyle name="Notas 6 21 3 2" xfId="16029"/>
    <cellStyle name="Notas 6 21 4" xfId="12493"/>
    <cellStyle name="Notas 6 22" xfId="5502"/>
    <cellStyle name="Notas 6 22 2" xfId="7746"/>
    <cellStyle name="Notas 6 22 2 2" xfId="14253"/>
    <cellStyle name="Notas 6 22 3" xfId="9524"/>
    <cellStyle name="Notas 6 22 3 2" xfId="16030"/>
    <cellStyle name="Notas 6 22 4" xfId="12494"/>
    <cellStyle name="Notas 6 23" xfId="5503"/>
    <cellStyle name="Notas 6 23 2" xfId="7747"/>
    <cellStyle name="Notas 6 23 2 2" xfId="14254"/>
    <cellStyle name="Notas 6 23 3" xfId="9525"/>
    <cellStyle name="Notas 6 23 3 2" xfId="16031"/>
    <cellStyle name="Notas 6 23 4" xfId="12495"/>
    <cellStyle name="Notas 6 24" xfId="7732"/>
    <cellStyle name="Notas 6 24 2" xfId="14239"/>
    <cellStyle name="Notas 6 25" xfId="9510"/>
    <cellStyle name="Notas 6 25 2" xfId="16016"/>
    <cellStyle name="Notas 6 26" xfId="12480"/>
    <cellStyle name="Notas 6 3" xfId="5504"/>
    <cellStyle name="Notas 6 3 2" xfId="7748"/>
    <cellStyle name="Notas 6 3 2 2" xfId="14255"/>
    <cellStyle name="Notas 6 3 3" xfId="9526"/>
    <cellStyle name="Notas 6 3 3 2" xfId="16032"/>
    <cellStyle name="Notas 6 3 4" xfId="12496"/>
    <cellStyle name="Notas 6 4" xfId="5505"/>
    <cellStyle name="Notas 6 4 2" xfId="7749"/>
    <cellStyle name="Notas 6 4 2 2" xfId="14256"/>
    <cellStyle name="Notas 6 4 3" xfId="9527"/>
    <cellStyle name="Notas 6 4 3 2" xfId="16033"/>
    <cellStyle name="Notas 6 4 4" xfId="12497"/>
    <cellStyle name="Notas 6 5" xfId="5506"/>
    <cellStyle name="Notas 6 5 2" xfId="7750"/>
    <cellStyle name="Notas 6 5 2 2" xfId="14257"/>
    <cellStyle name="Notas 6 5 3" xfId="9528"/>
    <cellStyle name="Notas 6 5 3 2" xfId="16034"/>
    <cellStyle name="Notas 6 5 4" xfId="12498"/>
    <cellStyle name="Notas 6 6" xfId="5507"/>
    <cellStyle name="Notas 6 6 2" xfId="7751"/>
    <cellStyle name="Notas 6 6 2 2" xfId="14258"/>
    <cellStyle name="Notas 6 6 3" xfId="9529"/>
    <cellStyle name="Notas 6 6 3 2" xfId="16035"/>
    <cellStyle name="Notas 6 6 4" xfId="12499"/>
    <cellStyle name="Notas 6 7" xfId="5508"/>
    <cellStyle name="Notas 6 7 2" xfId="7752"/>
    <cellStyle name="Notas 6 7 2 2" xfId="14259"/>
    <cellStyle name="Notas 6 7 3" xfId="9530"/>
    <cellStyle name="Notas 6 7 3 2" xfId="16036"/>
    <cellStyle name="Notas 6 7 4" xfId="12500"/>
    <cellStyle name="Notas 6 8" xfId="5509"/>
    <cellStyle name="Notas 6 8 2" xfId="7753"/>
    <cellStyle name="Notas 6 8 2 2" xfId="14260"/>
    <cellStyle name="Notas 6 8 3" xfId="9531"/>
    <cellStyle name="Notas 6 8 3 2" xfId="16037"/>
    <cellStyle name="Notas 6 8 4" xfId="12501"/>
    <cellStyle name="Notas 6 9" xfId="5510"/>
    <cellStyle name="Notas 6 9 2" xfId="7754"/>
    <cellStyle name="Notas 6 9 2 2" xfId="14261"/>
    <cellStyle name="Notas 6 9 3" xfId="9532"/>
    <cellStyle name="Notas 6 9 3 2" xfId="16038"/>
    <cellStyle name="Notas 6 9 4" xfId="12502"/>
    <cellStyle name="Notas 7" xfId="5511"/>
    <cellStyle name="Notas 7 1" xfId="10772"/>
    <cellStyle name="Notas 7 10" xfId="5512"/>
    <cellStyle name="Notas 7 10 2" xfId="7756"/>
    <cellStyle name="Notas 7 10 2 2" xfId="14263"/>
    <cellStyle name="Notas 7 10 3" xfId="9534"/>
    <cellStyle name="Notas 7 10 3 2" xfId="16040"/>
    <cellStyle name="Notas 7 10 4" xfId="12504"/>
    <cellStyle name="Notas 7 11" xfId="5513"/>
    <cellStyle name="Notas 7 11 2" xfId="7757"/>
    <cellStyle name="Notas 7 11 2 2" xfId="14264"/>
    <cellStyle name="Notas 7 11 3" xfId="9535"/>
    <cellStyle name="Notas 7 11 3 2" xfId="16041"/>
    <cellStyle name="Notas 7 11 4" xfId="12505"/>
    <cellStyle name="Notas 7 12" xfId="5514"/>
    <cellStyle name="Notas 7 12 2" xfId="7758"/>
    <cellStyle name="Notas 7 12 2 2" xfId="14265"/>
    <cellStyle name="Notas 7 12 3" xfId="9536"/>
    <cellStyle name="Notas 7 12 3 2" xfId="16042"/>
    <cellStyle name="Notas 7 12 4" xfId="12506"/>
    <cellStyle name="Notas 7 13" xfId="5515"/>
    <cellStyle name="Notas 7 13 2" xfId="7759"/>
    <cellStyle name="Notas 7 13 2 2" xfId="14266"/>
    <cellStyle name="Notas 7 13 3" xfId="9537"/>
    <cellStyle name="Notas 7 13 3 2" xfId="16043"/>
    <cellStyle name="Notas 7 13 4" xfId="12507"/>
    <cellStyle name="Notas 7 14" xfId="5516"/>
    <cellStyle name="Notas 7 14 2" xfId="7760"/>
    <cellStyle name="Notas 7 14 2 2" xfId="14267"/>
    <cellStyle name="Notas 7 14 3" xfId="9538"/>
    <cellStyle name="Notas 7 14 3 2" xfId="16044"/>
    <cellStyle name="Notas 7 14 4" xfId="12508"/>
    <cellStyle name="Notas 7 15" xfId="5517"/>
    <cellStyle name="Notas 7 15 2" xfId="7761"/>
    <cellStyle name="Notas 7 15 2 2" xfId="14268"/>
    <cellStyle name="Notas 7 15 3" xfId="9539"/>
    <cellStyle name="Notas 7 15 3 2" xfId="16045"/>
    <cellStyle name="Notas 7 15 4" xfId="12509"/>
    <cellStyle name="Notas 7 16" xfId="5518"/>
    <cellStyle name="Notas 7 16 2" xfId="7762"/>
    <cellStyle name="Notas 7 16 2 2" xfId="14269"/>
    <cellStyle name="Notas 7 16 3" xfId="9540"/>
    <cellStyle name="Notas 7 16 3 2" xfId="16046"/>
    <cellStyle name="Notas 7 16 4" xfId="12510"/>
    <cellStyle name="Notas 7 17" xfId="5519"/>
    <cellStyle name="Notas 7 17 2" xfId="7763"/>
    <cellStyle name="Notas 7 17 2 2" xfId="14270"/>
    <cellStyle name="Notas 7 17 3" xfId="9541"/>
    <cellStyle name="Notas 7 17 3 2" xfId="16047"/>
    <cellStyle name="Notas 7 17 4" xfId="12511"/>
    <cellStyle name="Notas 7 18" xfId="5520"/>
    <cellStyle name="Notas 7 18 2" xfId="7764"/>
    <cellStyle name="Notas 7 18 2 2" xfId="14271"/>
    <cellStyle name="Notas 7 18 3" xfId="9542"/>
    <cellStyle name="Notas 7 18 3 2" xfId="16048"/>
    <cellStyle name="Notas 7 18 4" xfId="12512"/>
    <cellStyle name="Notas 7 19" xfId="5521"/>
    <cellStyle name="Notas 7 19 2" xfId="7765"/>
    <cellStyle name="Notas 7 19 2 2" xfId="14272"/>
    <cellStyle name="Notas 7 19 3" xfId="9543"/>
    <cellStyle name="Notas 7 19 3 2" xfId="16049"/>
    <cellStyle name="Notas 7 19 4" xfId="12513"/>
    <cellStyle name="Notas 7 2" xfId="5522"/>
    <cellStyle name="Notas 7 2 2" xfId="7766"/>
    <cellStyle name="Notas 7 2 2 2" xfId="14273"/>
    <cellStyle name="Notas 7 2 3" xfId="9544"/>
    <cellStyle name="Notas 7 2 3 2" xfId="16050"/>
    <cellStyle name="Notas 7 2 4" xfId="12514"/>
    <cellStyle name="Notas 7 20" xfId="5523"/>
    <cellStyle name="Notas 7 20 2" xfId="7767"/>
    <cellStyle name="Notas 7 20 2 2" xfId="14274"/>
    <cellStyle name="Notas 7 20 3" xfId="9545"/>
    <cellStyle name="Notas 7 20 3 2" xfId="16051"/>
    <cellStyle name="Notas 7 20 4" xfId="12515"/>
    <cellStyle name="Notas 7 21" xfId="5524"/>
    <cellStyle name="Notas 7 21 2" xfId="7768"/>
    <cellStyle name="Notas 7 21 2 2" xfId="14275"/>
    <cellStyle name="Notas 7 21 3" xfId="9546"/>
    <cellStyle name="Notas 7 21 3 2" xfId="16052"/>
    <cellStyle name="Notas 7 21 4" xfId="12516"/>
    <cellStyle name="Notas 7 22" xfId="5525"/>
    <cellStyle name="Notas 7 22 2" xfId="7769"/>
    <cellStyle name="Notas 7 22 2 2" xfId="14276"/>
    <cellStyle name="Notas 7 22 3" xfId="9547"/>
    <cellStyle name="Notas 7 22 3 2" xfId="16053"/>
    <cellStyle name="Notas 7 22 4" xfId="12517"/>
    <cellStyle name="Notas 7 23" xfId="5526"/>
    <cellStyle name="Notas 7 23 2" xfId="7770"/>
    <cellStyle name="Notas 7 23 2 2" xfId="14277"/>
    <cellStyle name="Notas 7 23 3" xfId="9548"/>
    <cellStyle name="Notas 7 23 3 2" xfId="16054"/>
    <cellStyle name="Notas 7 23 4" xfId="12518"/>
    <cellStyle name="Notas 7 24" xfId="7755"/>
    <cellStyle name="Notas 7 24 2" xfId="14262"/>
    <cellStyle name="Notas 7 25" xfId="9533"/>
    <cellStyle name="Notas 7 25 2" xfId="16039"/>
    <cellStyle name="Notas 7 26" xfId="12503"/>
    <cellStyle name="Notas 7 3" xfId="5527"/>
    <cellStyle name="Notas 7 3 2" xfId="7771"/>
    <cellStyle name="Notas 7 3 2 2" xfId="14278"/>
    <cellStyle name="Notas 7 3 3" xfId="9549"/>
    <cellStyle name="Notas 7 3 3 2" xfId="16055"/>
    <cellStyle name="Notas 7 3 4" xfId="12519"/>
    <cellStyle name="Notas 7 4" xfId="5528"/>
    <cellStyle name="Notas 7 4 2" xfId="7772"/>
    <cellStyle name="Notas 7 4 2 2" xfId="14279"/>
    <cellStyle name="Notas 7 4 3" xfId="9550"/>
    <cellStyle name="Notas 7 4 3 2" xfId="16056"/>
    <cellStyle name="Notas 7 4 4" xfId="12520"/>
    <cellStyle name="Notas 7 5" xfId="5529"/>
    <cellStyle name="Notas 7 5 2" xfId="7773"/>
    <cellStyle name="Notas 7 5 2 2" xfId="14280"/>
    <cellStyle name="Notas 7 5 3" xfId="9551"/>
    <cellStyle name="Notas 7 5 3 2" xfId="16057"/>
    <cellStyle name="Notas 7 5 4" xfId="12521"/>
    <cellStyle name="Notas 7 6" xfId="5530"/>
    <cellStyle name="Notas 7 6 2" xfId="7774"/>
    <cellStyle name="Notas 7 6 2 2" xfId="14281"/>
    <cellStyle name="Notas 7 6 3" xfId="9552"/>
    <cellStyle name="Notas 7 6 3 2" xfId="16058"/>
    <cellStyle name="Notas 7 6 4" xfId="12522"/>
    <cellStyle name="Notas 7 7" xfId="5531"/>
    <cellStyle name="Notas 7 7 2" xfId="7775"/>
    <cellStyle name="Notas 7 7 2 2" xfId="14282"/>
    <cellStyle name="Notas 7 7 3" xfId="9553"/>
    <cellStyle name="Notas 7 7 3 2" xfId="16059"/>
    <cellStyle name="Notas 7 7 4" xfId="12523"/>
    <cellStyle name="Notas 7 8" xfId="5532"/>
    <cellStyle name="Notas 7 8 2" xfId="7776"/>
    <cellStyle name="Notas 7 8 2 2" xfId="14283"/>
    <cellStyle name="Notas 7 8 3" xfId="9554"/>
    <cellStyle name="Notas 7 8 3 2" xfId="16060"/>
    <cellStyle name="Notas 7 8 4" xfId="12524"/>
    <cellStyle name="Notas 7 9" xfId="5533"/>
    <cellStyle name="Notas 7 9 2" xfId="7777"/>
    <cellStyle name="Notas 7 9 2 2" xfId="14284"/>
    <cellStyle name="Notas 7 9 3" xfId="9555"/>
    <cellStyle name="Notas 7 9 3 2" xfId="16061"/>
    <cellStyle name="Notas 7 9 4" xfId="12525"/>
    <cellStyle name="Notas 8" xfId="5534"/>
    <cellStyle name="Notas 8 1" xfId="10773"/>
    <cellStyle name="Notas 8 10" xfId="5535"/>
    <cellStyle name="Notas 8 10 2" xfId="7779"/>
    <cellStyle name="Notas 8 10 2 2" xfId="14286"/>
    <cellStyle name="Notas 8 10 3" xfId="9557"/>
    <cellStyle name="Notas 8 10 3 2" xfId="16063"/>
    <cellStyle name="Notas 8 10 4" xfId="12527"/>
    <cellStyle name="Notas 8 11" xfId="5536"/>
    <cellStyle name="Notas 8 11 2" xfId="7780"/>
    <cellStyle name="Notas 8 11 2 2" xfId="14287"/>
    <cellStyle name="Notas 8 11 3" xfId="9558"/>
    <cellStyle name="Notas 8 11 3 2" xfId="16064"/>
    <cellStyle name="Notas 8 11 4" xfId="12528"/>
    <cellStyle name="Notas 8 12" xfId="5537"/>
    <cellStyle name="Notas 8 12 2" xfId="7781"/>
    <cellStyle name="Notas 8 12 2 2" xfId="14288"/>
    <cellStyle name="Notas 8 12 3" xfId="9559"/>
    <cellStyle name="Notas 8 12 3 2" xfId="16065"/>
    <cellStyle name="Notas 8 12 4" xfId="12529"/>
    <cellStyle name="Notas 8 13" xfId="5538"/>
    <cellStyle name="Notas 8 13 2" xfId="7782"/>
    <cellStyle name="Notas 8 13 2 2" xfId="14289"/>
    <cellStyle name="Notas 8 13 3" xfId="9560"/>
    <cellStyle name="Notas 8 13 3 2" xfId="16066"/>
    <cellStyle name="Notas 8 13 4" xfId="12530"/>
    <cellStyle name="Notas 8 14" xfId="5539"/>
    <cellStyle name="Notas 8 14 2" xfId="7783"/>
    <cellStyle name="Notas 8 14 2 2" xfId="14290"/>
    <cellStyle name="Notas 8 14 3" xfId="9561"/>
    <cellStyle name="Notas 8 14 3 2" xfId="16067"/>
    <cellStyle name="Notas 8 14 4" xfId="12531"/>
    <cellStyle name="Notas 8 15" xfId="5540"/>
    <cellStyle name="Notas 8 15 2" xfId="7784"/>
    <cellStyle name="Notas 8 15 2 2" xfId="14291"/>
    <cellStyle name="Notas 8 15 3" xfId="9562"/>
    <cellStyle name="Notas 8 15 3 2" xfId="16068"/>
    <cellStyle name="Notas 8 15 4" xfId="12532"/>
    <cellStyle name="Notas 8 16" xfId="5541"/>
    <cellStyle name="Notas 8 16 2" xfId="7785"/>
    <cellStyle name="Notas 8 16 2 2" xfId="14292"/>
    <cellStyle name="Notas 8 16 3" xfId="9563"/>
    <cellStyle name="Notas 8 16 3 2" xfId="16069"/>
    <cellStyle name="Notas 8 16 4" xfId="12533"/>
    <cellStyle name="Notas 8 17" xfId="5542"/>
    <cellStyle name="Notas 8 17 2" xfId="7786"/>
    <cellStyle name="Notas 8 17 2 2" xfId="14293"/>
    <cellStyle name="Notas 8 17 3" xfId="9564"/>
    <cellStyle name="Notas 8 17 3 2" xfId="16070"/>
    <cellStyle name="Notas 8 17 4" xfId="12534"/>
    <cellStyle name="Notas 8 18" xfId="5543"/>
    <cellStyle name="Notas 8 18 2" xfId="7787"/>
    <cellStyle name="Notas 8 18 2 2" xfId="14294"/>
    <cellStyle name="Notas 8 18 3" xfId="9565"/>
    <cellStyle name="Notas 8 18 3 2" xfId="16071"/>
    <cellStyle name="Notas 8 18 4" xfId="12535"/>
    <cellStyle name="Notas 8 19" xfId="5544"/>
    <cellStyle name="Notas 8 19 2" xfId="7788"/>
    <cellStyle name="Notas 8 19 2 2" xfId="14295"/>
    <cellStyle name="Notas 8 19 3" xfId="9566"/>
    <cellStyle name="Notas 8 19 3 2" xfId="16072"/>
    <cellStyle name="Notas 8 19 4" xfId="12536"/>
    <cellStyle name="Notas 8 2" xfId="5545"/>
    <cellStyle name="Notas 8 2 2" xfId="7789"/>
    <cellStyle name="Notas 8 2 2 2" xfId="14296"/>
    <cellStyle name="Notas 8 2 3" xfId="9567"/>
    <cellStyle name="Notas 8 2 3 2" xfId="16073"/>
    <cellStyle name="Notas 8 2 4" xfId="12537"/>
    <cellStyle name="Notas 8 20" xfId="5546"/>
    <cellStyle name="Notas 8 20 2" xfId="7790"/>
    <cellStyle name="Notas 8 20 2 2" xfId="14297"/>
    <cellStyle name="Notas 8 20 3" xfId="9568"/>
    <cellStyle name="Notas 8 20 3 2" xfId="16074"/>
    <cellStyle name="Notas 8 20 4" xfId="12538"/>
    <cellStyle name="Notas 8 21" xfId="5547"/>
    <cellStyle name="Notas 8 21 2" xfId="7791"/>
    <cellStyle name="Notas 8 21 2 2" xfId="14298"/>
    <cellStyle name="Notas 8 21 3" xfId="9569"/>
    <cellStyle name="Notas 8 21 3 2" xfId="16075"/>
    <cellStyle name="Notas 8 21 4" xfId="12539"/>
    <cellStyle name="Notas 8 22" xfId="5548"/>
    <cellStyle name="Notas 8 22 2" xfId="7792"/>
    <cellStyle name="Notas 8 22 2 2" xfId="14299"/>
    <cellStyle name="Notas 8 22 3" xfId="9570"/>
    <cellStyle name="Notas 8 22 3 2" xfId="16076"/>
    <cellStyle name="Notas 8 22 4" xfId="12540"/>
    <cellStyle name="Notas 8 23" xfId="5549"/>
    <cellStyle name="Notas 8 23 2" xfId="7793"/>
    <cellStyle name="Notas 8 23 2 2" xfId="14300"/>
    <cellStyle name="Notas 8 23 3" xfId="9571"/>
    <cellStyle name="Notas 8 23 3 2" xfId="16077"/>
    <cellStyle name="Notas 8 23 4" xfId="12541"/>
    <cellStyle name="Notas 8 24" xfId="7778"/>
    <cellStyle name="Notas 8 24 2" xfId="14285"/>
    <cellStyle name="Notas 8 25" xfId="9556"/>
    <cellStyle name="Notas 8 25 2" xfId="16062"/>
    <cellStyle name="Notas 8 26" xfId="12526"/>
    <cellStyle name="Notas 8 3" xfId="5550"/>
    <cellStyle name="Notas 8 3 2" xfId="7794"/>
    <cellStyle name="Notas 8 3 2 2" xfId="14301"/>
    <cellStyle name="Notas 8 3 3" xfId="9572"/>
    <cellStyle name="Notas 8 3 3 2" xfId="16078"/>
    <cellStyle name="Notas 8 3 4" xfId="12542"/>
    <cellStyle name="Notas 8 4" xfId="5551"/>
    <cellStyle name="Notas 8 4 2" xfId="7795"/>
    <cellStyle name="Notas 8 4 2 2" xfId="14302"/>
    <cellStyle name="Notas 8 4 3" xfId="9573"/>
    <cellStyle name="Notas 8 4 3 2" xfId="16079"/>
    <cellStyle name="Notas 8 4 4" xfId="12543"/>
    <cellStyle name="Notas 8 5" xfId="5552"/>
    <cellStyle name="Notas 8 5 2" xfId="7796"/>
    <cellStyle name="Notas 8 5 2 2" xfId="14303"/>
    <cellStyle name="Notas 8 5 3" xfId="9574"/>
    <cellStyle name="Notas 8 5 3 2" xfId="16080"/>
    <cellStyle name="Notas 8 5 4" xfId="12544"/>
    <cellStyle name="Notas 8 6" xfId="5553"/>
    <cellStyle name="Notas 8 6 2" xfId="7797"/>
    <cellStyle name="Notas 8 6 2 2" xfId="14304"/>
    <cellStyle name="Notas 8 6 3" xfId="9575"/>
    <cellStyle name="Notas 8 6 3 2" xfId="16081"/>
    <cellStyle name="Notas 8 6 4" xfId="12545"/>
    <cellStyle name="Notas 8 7" xfId="5554"/>
    <cellStyle name="Notas 8 7 2" xfId="7798"/>
    <cellStyle name="Notas 8 7 2 2" xfId="14305"/>
    <cellStyle name="Notas 8 7 3" xfId="9576"/>
    <cellStyle name="Notas 8 7 3 2" xfId="16082"/>
    <cellStyle name="Notas 8 7 4" xfId="12546"/>
    <cellStyle name="Notas 8 8" xfId="5555"/>
    <cellStyle name="Notas 8 8 2" xfId="7799"/>
    <cellStyle name="Notas 8 8 2 2" xfId="14306"/>
    <cellStyle name="Notas 8 8 3" xfId="9577"/>
    <cellStyle name="Notas 8 8 3 2" xfId="16083"/>
    <cellStyle name="Notas 8 8 4" xfId="12547"/>
    <cellStyle name="Notas 8 9" xfId="5556"/>
    <cellStyle name="Notas 8 9 2" xfId="7800"/>
    <cellStyle name="Notas 8 9 2 2" xfId="14307"/>
    <cellStyle name="Notas 8 9 3" xfId="9578"/>
    <cellStyle name="Notas 8 9 3 2" xfId="16084"/>
    <cellStyle name="Notas 8 9 4" xfId="12548"/>
    <cellStyle name="Notas 9" xfId="5557"/>
    <cellStyle name="Notas 9 1" xfId="10774"/>
    <cellStyle name="Notas 9 10" xfId="5558"/>
    <cellStyle name="Notas 9 10 2" xfId="7802"/>
    <cellStyle name="Notas 9 10 2 2" xfId="14309"/>
    <cellStyle name="Notas 9 10 3" xfId="9580"/>
    <cellStyle name="Notas 9 10 3 2" xfId="16086"/>
    <cellStyle name="Notas 9 10 4" xfId="12550"/>
    <cellStyle name="Notas 9 11" xfId="5559"/>
    <cellStyle name="Notas 9 11 2" xfId="7803"/>
    <cellStyle name="Notas 9 11 2 2" xfId="14310"/>
    <cellStyle name="Notas 9 11 3" xfId="9581"/>
    <cellStyle name="Notas 9 11 3 2" xfId="16087"/>
    <cellStyle name="Notas 9 11 4" xfId="12551"/>
    <cellStyle name="Notas 9 12" xfId="5560"/>
    <cellStyle name="Notas 9 12 2" xfId="7804"/>
    <cellStyle name="Notas 9 12 2 2" xfId="14311"/>
    <cellStyle name="Notas 9 12 3" xfId="9582"/>
    <cellStyle name="Notas 9 12 3 2" xfId="16088"/>
    <cellStyle name="Notas 9 12 4" xfId="12552"/>
    <cellStyle name="Notas 9 13" xfId="5561"/>
    <cellStyle name="Notas 9 13 2" xfId="7805"/>
    <cellStyle name="Notas 9 13 2 2" xfId="14312"/>
    <cellStyle name="Notas 9 13 3" xfId="9583"/>
    <cellStyle name="Notas 9 13 3 2" xfId="16089"/>
    <cellStyle name="Notas 9 13 4" xfId="12553"/>
    <cellStyle name="Notas 9 14" xfId="5562"/>
    <cellStyle name="Notas 9 14 2" xfId="7806"/>
    <cellStyle name="Notas 9 14 2 2" xfId="14313"/>
    <cellStyle name="Notas 9 14 3" xfId="9584"/>
    <cellStyle name="Notas 9 14 3 2" xfId="16090"/>
    <cellStyle name="Notas 9 14 4" xfId="12554"/>
    <cellStyle name="Notas 9 15" xfId="5563"/>
    <cellStyle name="Notas 9 15 2" xfId="7807"/>
    <cellStyle name="Notas 9 15 2 2" xfId="14314"/>
    <cellStyle name="Notas 9 15 3" xfId="9585"/>
    <cellStyle name="Notas 9 15 3 2" xfId="16091"/>
    <cellStyle name="Notas 9 15 4" xfId="12555"/>
    <cellStyle name="Notas 9 16" xfId="5564"/>
    <cellStyle name="Notas 9 16 2" xfId="7808"/>
    <cellStyle name="Notas 9 16 2 2" xfId="14315"/>
    <cellStyle name="Notas 9 16 3" xfId="9586"/>
    <cellStyle name="Notas 9 16 3 2" xfId="16092"/>
    <cellStyle name="Notas 9 16 4" xfId="12556"/>
    <cellStyle name="Notas 9 17" xfId="5565"/>
    <cellStyle name="Notas 9 17 2" xfId="7809"/>
    <cellStyle name="Notas 9 17 2 2" xfId="14316"/>
    <cellStyle name="Notas 9 17 3" xfId="9587"/>
    <cellStyle name="Notas 9 17 3 2" xfId="16093"/>
    <cellStyle name="Notas 9 17 4" xfId="12557"/>
    <cellStyle name="Notas 9 18" xfId="5566"/>
    <cellStyle name="Notas 9 18 2" xfId="7810"/>
    <cellStyle name="Notas 9 18 2 2" xfId="14317"/>
    <cellStyle name="Notas 9 18 3" xfId="9588"/>
    <cellStyle name="Notas 9 18 3 2" xfId="16094"/>
    <cellStyle name="Notas 9 18 4" xfId="12558"/>
    <cellStyle name="Notas 9 19" xfId="5567"/>
    <cellStyle name="Notas 9 19 2" xfId="7811"/>
    <cellStyle name="Notas 9 19 2 2" xfId="14318"/>
    <cellStyle name="Notas 9 19 3" xfId="9589"/>
    <cellStyle name="Notas 9 19 3 2" xfId="16095"/>
    <cellStyle name="Notas 9 19 4" xfId="12559"/>
    <cellStyle name="Notas 9 2" xfId="5568"/>
    <cellStyle name="Notas 9 2 2" xfId="7812"/>
    <cellStyle name="Notas 9 2 2 2" xfId="14319"/>
    <cellStyle name="Notas 9 2 3" xfId="9590"/>
    <cellStyle name="Notas 9 2 3 2" xfId="16096"/>
    <cellStyle name="Notas 9 2 4" xfId="12560"/>
    <cellStyle name="Notas 9 20" xfId="5569"/>
    <cellStyle name="Notas 9 20 2" xfId="7813"/>
    <cellStyle name="Notas 9 20 2 2" xfId="14320"/>
    <cellStyle name="Notas 9 20 3" xfId="9591"/>
    <cellStyle name="Notas 9 20 3 2" xfId="16097"/>
    <cellStyle name="Notas 9 20 4" xfId="12561"/>
    <cellStyle name="Notas 9 21" xfId="5570"/>
    <cellStyle name="Notas 9 21 2" xfId="7814"/>
    <cellStyle name="Notas 9 21 2 2" xfId="14321"/>
    <cellStyle name="Notas 9 21 3" xfId="9592"/>
    <cellStyle name="Notas 9 21 3 2" xfId="16098"/>
    <cellStyle name="Notas 9 21 4" xfId="12562"/>
    <cellStyle name="Notas 9 22" xfId="5571"/>
    <cellStyle name="Notas 9 22 2" xfId="7815"/>
    <cellStyle name="Notas 9 22 2 2" xfId="14322"/>
    <cellStyle name="Notas 9 22 3" xfId="9593"/>
    <cellStyle name="Notas 9 22 3 2" xfId="16099"/>
    <cellStyle name="Notas 9 22 4" xfId="12563"/>
    <cellStyle name="Notas 9 23" xfId="5572"/>
    <cellStyle name="Notas 9 23 2" xfId="7816"/>
    <cellStyle name="Notas 9 23 2 2" xfId="14323"/>
    <cellStyle name="Notas 9 23 3" xfId="9594"/>
    <cellStyle name="Notas 9 23 3 2" xfId="16100"/>
    <cellStyle name="Notas 9 23 4" xfId="12564"/>
    <cellStyle name="Notas 9 24" xfId="7801"/>
    <cellStyle name="Notas 9 24 2" xfId="14308"/>
    <cellStyle name="Notas 9 25" xfId="9579"/>
    <cellStyle name="Notas 9 25 2" xfId="16085"/>
    <cellStyle name="Notas 9 26" xfId="12549"/>
    <cellStyle name="Notas 9 3" xfId="5573"/>
    <cellStyle name="Notas 9 3 2" xfId="7817"/>
    <cellStyle name="Notas 9 3 2 2" xfId="14324"/>
    <cellStyle name="Notas 9 3 3" xfId="9595"/>
    <cellStyle name="Notas 9 3 3 2" xfId="16101"/>
    <cellStyle name="Notas 9 3 4" xfId="12565"/>
    <cellStyle name="Notas 9 4" xfId="5574"/>
    <cellStyle name="Notas 9 4 2" xfId="7818"/>
    <cellStyle name="Notas 9 4 2 2" xfId="14325"/>
    <cellStyle name="Notas 9 4 3" xfId="9596"/>
    <cellStyle name="Notas 9 4 3 2" xfId="16102"/>
    <cellStyle name="Notas 9 4 4" xfId="12566"/>
    <cellStyle name="Notas 9 5" xfId="5575"/>
    <cellStyle name="Notas 9 5 2" xfId="7819"/>
    <cellStyle name="Notas 9 5 2 2" xfId="14326"/>
    <cellStyle name="Notas 9 5 3" xfId="9597"/>
    <cellStyle name="Notas 9 5 3 2" xfId="16103"/>
    <cellStyle name="Notas 9 5 4" xfId="12567"/>
    <cellStyle name="Notas 9 6" xfId="5576"/>
    <cellStyle name="Notas 9 6 2" xfId="7820"/>
    <cellStyle name="Notas 9 6 2 2" xfId="14327"/>
    <cellStyle name="Notas 9 6 3" xfId="9598"/>
    <cellStyle name="Notas 9 6 3 2" xfId="16104"/>
    <cellStyle name="Notas 9 6 4" xfId="12568"/>
    <cellStyle name="Notas 9 7" xfId="5577"/>
    <cellStyle name="Notas 9 7 2" xfId="7821"/>
    <cellStyle name="Notas 9 7 2 2" xfId="14328"/>
    <cellStyle name="Notas 9 7 3" xfId="9599"/>
    <cellStyle name="Notas 9 7 3 2" xfId="16105"/>
    <cellStyle name="Notas 9 7 4" xfId="12569"/>
    <cellStyle name="Notas 9 8" xfId="5578"/>
    <cellStyle name="Notas 9 8 2" xfId="7822"/>
    <cellStyle name="Notas 9 8 2 2" xfId="14329"/>
    <cellStyle name="Notas 9 8 3" xfId="9600"/>
    <cellStyle name="Notas 9 8 3 2" xfId="16106"/>
    <cellStyle name="Notas 9 8 4" xfId="12570"/>
    <cellStyle name="Notas 9 9" xfId="5579"/>
    <cellStyle name="Notas 9 9 2" xfId="7823"/>
    <cellStyle name="Notas 9 9 2 2" xfId="14330"/>
    <cellStyle name="Notas 9 9 3" xfId="9601"/>
    <cellStyle name="Notas 9 9 3 2" xfId="16107"/>
    <cellStyle name="Notas 9 9 4" xfId="12571"/>
    <cellStyle name="Num. cuadro" xfId="6157"/>
    <cellStyle name="Num. cuadro 2" xfId="6158"/>
    <cellStyle name="Num/Num" xfId="6159"/>
    <cellStyle name="Numero cuadro" xfId="6160"/>
    <cellStyle name="Percent" xfId="10775"/>
    <cellStyle name="Percent 2" xfId="10776"/>
    <cellStyle name="Percent 3" xfId="10777"/>
    <cellStyle name="Pie" xfId="6161"/>
    <cellStyle name="Porcentaje 10" xfId="10928"/>
    <cellStyle name="Porcentaje 2" xfId="5580"/>
    <cellStyle name="Porcentaje 2 2" xfId="5581"/>
    <cellStyle name="Porcentaje 2 2 2" xfId="6162"/>
    <cellStyle name="Porcentaje 2 2 3" xfId="7824"/>
    <cellStyle name="Porcentaje 2 2 3 2" xfId="14331"/>
    <cellStyle name="Porcentaje 2 2 4" xfId="9602"/>
    <cellStyle name="Porcentaje 2 2 4 2" xfId="16108"/>
    <cellStyle name="Porcentaje 2 2 5" xfId="12572"/>
    <cellStyle name="Porcentaje 2 3" xfId="6163"/>
    <cellStyle name="Porcentaje 3" xfId="5582"/>
    <cellStyle name="Porcentaje 3 2" xfId="6164"/>
    <cellStyle name="Porcentaje 3 3" xfId="6165"/>
    <cellStyle name="Porcentaje 3 4" xfId="7825"/>
    <cellStyle name="Porcentaje 3 4 2" xfId="14332"/>
    <cellStyle name="Porcentaje 3 5" xfId="9603"/>
    <cellStyle name="Porcentaje 3 5 2" xfId="16109"/>
    <cellStyle name="Porcentaje 3 6" xfId="12573"/>
    <cellStyle name="Porcentaje 4" xfId="5583"/>
    <cellStyle name="Porcentaje 4 2" xfId="7826"/>
    <cellStyle name="Porcentaje 4 2 2" xfId="14333"/>
    <cellStyle name="Porcentaje 4 3" xfId="9604"/>
    <cellStyle name="Porcentaje 4 3 2" xfId="16110"/>
    <cellStyle name="Porcentaje 4 4" xfId="12574"/>
    <cellStyle name="Porcentaje 5" xfId="10883"/>
    <cellStyle name="Porcentaje 5 2" xfId="16747"/>
    <cellStyle name="Porcentaje 6" xfId="10891"/>
    <cellStyle name="Porcentaje 6 2" xfId="16753"/>
    <cellStyle name="Porcentaje 7" xfId="10897"/>
    <cellStyle name="Porcentaje 7 2" xfId="16759"/>
    <cellStyle name="Porcentaje 8" xfId="10910"/>
    <cellStyle name="Porcentaje 8 2" xfId="16771"/>
    <cellStyle name="Porcentaje 9" xfId="10925"/>
    <cellStyle name="Porcentual 2" xfId="5584"/>
    <cellStyle name="Porcentual 2 2" xfId="5585"/>
    <cellStyle name="Porcentual 2 2 2" xfId="7827"/>
    <cellStyle name="Porcentual 2 2 2 2" xfId="14334"/>
    <cellStyle name="Porcentual 2 2 3" xfId="9605"/>
    <cellStyle name="Porcentual 2 2 3 2" xfId="16111"/>
    <cellStyle name="Porcentual 2 2 4" xfId="12575"/>
    <cellStyle name="Porcentual 2 3" xfId="6166"/>
    <cellStyle name="Porcentual 3" xfId="5722"/>
    <cellStyle name="Porcentual 3 2" xfId="6167"/>
    <cellStyle name="Porcentual 3 3" xfId="6168"/>
    <cellStyle name="Porcentual 3 4" xfId="7956"/>
    <cellStyle name="Porcentual 3 4 2" xfId="14462"/>
    <cellStyle name="Porcentual 3 5" xfId="9733"/>
    <cellStyle name="Porcentual 3 5 2" xfId="16239"/>
    <cellStyle name="Porcentual 3 6" xfId="12703"/>
    <cellStyle name="Porcentual 4" xfId="5726"/>
    <cellStyle name="PSChar" xfId="10778"/>
    <cellStyle name="PSDate" xfId="10779"/>
    <cellStyle name="PSDec" xfId="10780"/>
    <cellStyle name="PSHeading" xfId="10781"/>
    <cellStyle name="PSInt" xfId="10782"/>
    <cellStyle name="PSSpacer" xfId="10783"/>
    <cellStyle name="Punto" xfId="6169"/>
    <cellStyle name="Punto 2" xfId="6170"/>
    <cellStyle name="Punto 3" xfId="10784"/>
    <cellStyle name="Punto0" xfId="6171"/>
    <cellStyle name="Punto0 2" xfId="6172"/>
    <cellStyle name="Punto0 3" xfId="10785"/>
    <cellStyle name="R00A" xfId="6173"/>
    <cellStyle name="R00B" xfId="6174"/>
    <cellStyle name="R00L" xfId="6175"/>
    <cellStyle name="R01A" xfId="6176"/>
    <cellStyle name="R01B" xfId="6177"/>
    <cellStyle name="R01H" xfId="6178"/>
    <cellStyle name="R01L" xfId="6179"/>
    <cellStyle name="R02A" xfId="6180"/>
    <cellStyle name="R02B" xfId="6181"/>
    <cellStyle name="R02H" xfId="6182"/>
    <cellStyle name="R02L" xfId="6183"/>
    <cellStyle name="R03A" xfId="6184"/>
    <cellStyle name="R03B" xfId="6185"/>
    <cellStyle name="R03H" xfId="6186"/>
    <cellStyle name="R03L" xfId="6187"/>
    <cellStyle name="R04A" xfId="6188"/>
    <cellStyle name="R04B" xfId="6189"/>
    <cellStyle name="R04H" xfId="6190"/>
    <cellStyle name="R04L" xfId="6191"/>
    <cellStyle name="R05A" xfId="6192"/>
    <cellStyle name="R05B" xfId="6193"/>
    <cellStyle name="R05H" xfId="6194"/>
    <cellStyle name="R05L" xfId="6195"/>
    <cellStyle name="R06A" xfId="6196"/>
    <cellStyle name="R06B" xfId="6197"/>
    <cellStyle name="R06H" xfId="6198"/>
    <cellStyle name="R06L" xfId="6199"/>
    <cellStyle name="R07A" xfId="6200"/>
    <cellStyle name="R07B" xfId="6201"/>
    <cellStyle name="R07H" xfId="6202"/>
    <cellStyle name="R07L" xfId="6203"/>
    <cellStyle name="Salida 1" xfId="6204"/>
    <cellStyle name="Salida 10" xfId="6205"/>
    <cellStyle name="Salida 10 1" xfId="10786"/>
    <cellStyle name="Salida 11" xfId="10787"/>
    <cellStyle name="Salida 12" xfId="10788"/>
    <cellStyle name="Salida 13" xfId="10789"/>
    <cellStyle name="Salida 2" xfId="5586"/>
    <cellStyle name="Salida 2 1" xfId="10790"/>
    <cellStyle name="Salida 2 2" xfId="5587"/>
    <cellStyle name="Salida 2 2 2" xfId="5588"/>
    <cellStyle name="Salida 2 2 2 2" xfId="7829"/>
    <cellStyle name="Salida 2 2 2 2 2" xfId="14336"/>
    <cellStyle name="Salida 2 2 2 3" xfId="9607"/>
    <cellStyle name="Salida 2 2 2 3 2" xfId="16113"/>
    <cellStyle name="Salida 2 2 2 4" xfId="12577"/>
    <cellStyle name="Salida 2 2 3" xfId="7828"/>
    <cellStyle name="Salida 2 2 3 2" xfId="14335"/>
    <cellStyle name="Salida 2 2 4" xfId="9606"/>
    <cellStyle name="Salida 2 2 4 2" xfId="16112"/>
    <cellStyle name="Salida 2 2 5" xfId="12576"/>
    <cellStyle name="Salida 2 3" xfId="5589"/>
    <cellStyle name="Salida 2 3 2" xfId="7830"/>
    <cellStyle name="Salida 2 3 2 2" xfId="14337"/>
    <cellStyle name="Salida 2 3 3" xfId="9608"/>
    <cellStyle name="Salida 2 3 3 2" xfId="16114"/>
    <cellStyle name="Salida 2 3 4" xfId="12578"/>
    <cellStyle name="Salida 2 4" xfId="5590"/>
    <cellStyle name="Salida 2 4 2" xfId="7831"/>
    <cellStyle name="Salida 2 4 2 2" xfId="14338"/>
    <cellStyle name="Salida 2 4 3" xfId="9609"/>
    <cellStyle name="Salida 2 4 3 2" xfId="16115"/>
    <cellStyle name="Salida 2 4 4" xfId="12579"/>
    <cellStyle name="Salida 3" xfId="5591"/>
    <cellStyle name="Salida 3 1" xfId="10791"/>
    <cellStyle name="Salida 3 2" xfId="5592"/>
    <cellStyle name="Salida 3 2 2" xfId="7833"/>
    <cellStyle name="Salida 3 2 2 2" xfId="14340"/>
    <cellStyle name="Salida 3 2 3" xfId="9611"/>
    <cellStyle name="Salida 3 2 3 2" xfId="16117"/>
    <cellStyle name="Salida 3 2 4" xfId="12581"/>
    <cellStyle name="Salida 3 3" xfId="5593"/>
    <cellStyle name="Salida 3 3 2" xfId="7834"/>
    <cellStyle name="Salida 3 3 2 2" xfId="14341"/>
    <cellStyle name="Salida 3 3 3" xfId="9612"/>
    <cellStyle name="Salida 3 3 3 2" xfId="16118"/>
    <cellStyle name="Salida 3 3 4" xfId="12582"/>
    <cellStyle name="Salida 3 4" xfId="7832"/>
    <cellStyle name="Salida 3 4 2" xfId="14339"/>
    <cellStyle name="Salida 3 5" xfId="9610"/>
    <cellStyle name="Salida 3 5 2" xfId="16116"/>
    <cellStyle name="Salida 3 6" xfId="12580"/>
    <cellStyle name="Salida 4" xfId="5594"/>
    <cellStyle name="Salida 4 1" xfId="10792"/>
    <cellStyle name="Salida 4 2" xfId="6206"/>
    <cellStyle name="Salida 4 3" xfId="7835"/>
    <cellStyle name="Salida 4 3 2" xfId="14342"/>
    <cellStyle name="Salida 4 4" xfId="9613"/>
    <cellStyle name="Salida 4 4 2" xfId="16119"/>
    <cellStyle name="Salida 4 5" xfId="12583"/>
    <cellStyle name="Salida 5" xfId="5595"/>
    <cellStyle name="Salida 5 1" xfId="10793"/>
    <cellStyle name="Salida 5 2" xfId="7836"/>
    <cellStyle name="Salida 5 2 2" xfId="14343"/>
    <cellStyle name="Salida 5 3" xfId="9614"/>
    <cellStyle name="Salida 5 3 2" xfId="16120"/>
    <cellStyle name="Salida 5 4" xfId="12584"/>
    <cellStyle name="Salida 6" xfId="5596"/>
    <cellStyle name="Salida 6 1" xfId="10794"/>
    <cellStyle name="Salida 6 2" xfId="7837"/>
    <cellStyle name="Salida 6 2 2" xfId="14344"/>
    <cellStyle name="Salida 6 3" xfId="9615"/>
    <cellStyle name="Salida 6 3 2" xfId="16121"/>
    <cellStyle name="Salida 6 4" xfId="12585"/>
    <cellStyle name="Salida 7" xfId="5597"/>
    <cellStyle name="Salida 7 1" xfId="10795"/>
    <cellStyle name="Salida 7 2" xfId="7838"/>
    <cellStyle name="Salida 7 2 2" xfId="14345"/>
    <cellStyle name="Salida 7 3" xfId="9616"/>
    <cellStyle name="Salida 7 3 2" xfId="16122"/>
    <cellStyle name="Salida 7 4" xfId="12586"/>
    <cellStyle name="Salida 8" xfId="5598"/>
    <cellStyle name="Salida 8 1" xfId="10796"/>
    <cellStyle name="Salida 8 2" xfId="7839"/>
    <cellStyle name="Salida 8 2 2" xfId="14346"/>
    <cellStyle name="Salida 8 3" xfId="9617"/>
    <cellStyle name="Salida 8 3 2" xfId="16123"/>
    <cellStyle name="Salida 8 4" xfId="12587"/>
    <cellStyle name="Salida 9" xfId="6207"/>
    <cellStyle name="Salida 9 1" xfId="10797"/>
    <cellStyle name="sangria_n1" xfId="6208"/>
    <cellStyle name="TableStyleLight1" xfId="6209"/>
    <cellStyle name="Texto de advertencia 1" xfId="6210"/>
    <cellStyle name="Texto de advertencia 10" xfId="6211"/>
    <cellStyle name="Texto de advertencia 10 1" xfId="10798"/>
    <cellStyle name="Texto de advertencia 11" xfId="10799"/>
    <cellStyle name="Texto de advertencia 12" xfId="10800"/>
    <cellStyle name="Texto de advertencia 13" xfId="10801"/>
    <cellStyle name="Texto de advertencia 2" xfId="5599"/>
    <cellStyle name="Texto de advertencia 2 1" xfId="10802"/>
    <cellStyle name="Texto de advertencia 2 2" xfId="5600"/>
    <cellStyle name="Texto de advertencia 2 2 2" xfId="5601"/>
    <cellStyle name="Texto de advertencia 2 2 2 2" xfId="7841"/>
    <cellStyle name="Texto de advertencia 2 2 2 2 2" xfId="14348"/>
    <cellStyle name="Texto de advertencia 2 2 2 3" xfId="9619"/>
    <cellStyle name="Texto de advertencia 2 2 2 3 2" xfId="16125"/>
    <cellStyle name="Texto de advertencia 2 2 2 4" xfId="12589"/>
    <cellStyle name="Texto de advertencia 2 2 3" xfId="7840"/>
    <cellStyle name="Texto de advertencia 2 2 3 2" xfId="14347"/>
    <cellStyle name="Texto de advertencia 2 2 4" xfId="9618"/>
    <cellStyle name="Texto de advertencia 2 2 4 2" xfId="16124"/>
    <cellStyle name="Texto de advertencia 2 2 5" xfId="12588"/>
    <cellStyle name="Texto de advertencia 2 3" xfId="5602"/>
    <cellStyle name="Texto de advertencia 2 3 2" xfId="7842"/>
    <cellStyle name="Texto de advertencia 2 3 2 2" xfId="14349"/>
    <cellStyle name="Texto de advertencia 2 3 3" xfId="9620"/>
    <cellStyle name="Texto de advertencia 2 3 3 2" xfId="16126"/>
    <cellStyle name="Texto de advertencia 2 3 4" xfId="12590"/>
    <cellStyle name="Texto de advertencia 2 4" xfId="5603"/>
    <cellStyle name="Texto de advertencia 2 4 2" xfId="7843"/>
    <cellStyle name="Texto de advertencia 2 4 2 2" xfId="14350"/>
    <cellStyle name="Texto de advertencia 2 4 3" xfId="9621"/>
    <cellStyle name="Texto de advertencia 2 4 3 2" xfId="16127"/>
    <cellStyle name="Texto de advertencia 2 4 4" xfId="12591"/>
    <cellStyle name="Texto de advertencia 3" xfId="5604"/>
    <cellStyle name="Texto de advertencia 3 1" xfId="10803"/>
    <cellStyle name="Texto de advertencia 3 2" xfId="5605"/>
    <cellStyle name="Texto de advertencia 3 2 2" xfId="7845"/>
    <cellStyle name="Texto de advertencia 3 2 2 2" xfId="14352"/>
    <cellStyle name="Texto de advertencia 3 2 3" xfId="9623"/>
    <cellStyle name="Texto de advertencia 3 2 3 2" xfId="16129"/>
    <cellStyle name="Texto de advertencia 3 2 4" xfId="12593"/>
    <cellStyle name="Texto de advertencia 3 3" xfId="5606"/>
    <cellStyle name="Texto de advertencia 3 3 2" xfId="7846"/>
    <cellStyle name="Texto de advertencia 3 3 2 2" xfId="14353"/>
    <cellStyle name="Texto de advertencia 3 3 3" xfId="9624"/>
    <cellStyle name="Texto de advertencia 3 3 3 2" xfId="16130"/>
    <cellStyle name="Texto de advertencia 3 3 4" xfId="12594"/>
    <cellStyle name="Texto de advertencia 3 4" xfId="7844"/>
    <cellStyle name="Texto de advertencia 3 4 2" xfId="14351"/>
    <cellStyle name="Texto de advertencia 3 5" xfId="9622"/>
    <cellStyle name="Texto de advertencia 3 5 2" xfId="16128"/>
    <cellStyle name="Texto de advertencia 3 6" xfId="12592"/>
    <cellStyle name="Texto de advertencia 4" xfId="5607"/>
    <cellStyle name="Texto de advertencia 4 1" xfId="10804"/>
    <cellStyle name="Texto de advertencia 4 2" xfId="7847"/>
    <cellStyle name="Texto de advertencia 4 2 2" xfId="14354"/>
    <cellStyle name="Texto de advertencia 4 3" xfId="9625"/>
    <cellStyle name="Texto de advertencia 4 3 2" xfId="16131"/>
    <cellStyle name="Texto de advertencia 4 4" xfId="12595"/>
    <cellStyle name="Texto de advertencia 5" xfId="5608"/>
    <cellStyle name="Texto de advertencia 5 1" xfId="10805"/>
    <cellStyle name="Texto de advertencia 5 2" xfId="7848"/>
    <cellStyle name="Texto de advertencia 5 2 2" xfId="14355"/>
    <cellStyle name="Texto de advertencia 5 3" xfId="9626"/>
    <cellStyle name="Texto de advertencia 5 3 2" xfId="16132"/>
    <cellStyle name="Texto de advertencia 5 4" xfId="12596"/>
    <cellStyle name="Texto de advertencia 6" xfId="5609"/>
    <cellStyle name="Texto de advertencia 6 1" xfId="10806"/>
    <cellStyle name="Texto de advertencia 6 2" xfId="7849"/>
    <cellStyle name="Texto de advertencia 6 2 2" xfId="14356"/>
    <cellStyle name="Texto de advertencia 6 3" xfId="9627"/>
    <cellStyle name="Texto de advertencia 6 3 2" xfId="16133"/>
    <cellStyle name="Texto de advertencia 6 4" xfId="12597"/>
    <cellStyle name="Texto de advertencia 7" xfId="5610"/>
    <cellStyle name="Texto de advertencia 7 1" xfId="10807"/>
    <cellStyle name="Texto de advertencia 7 2" xfId="7850"/>
    <cellStyle name="Texto de advertencia 7 2 2" xfId="14357"/>
    <cellStyle name="Texto de advertencia 7 3" xfId="9628"/>
    <cellStyle name="Texto de advertencia 7 3 2" xfId="16134"/>
    <cellStyle name="Texto de advertencia 7 4" xfId="12598"/>
    <cellStyle name="Texto de advertencia 8" xfId="5611"/>
    <cellStyle name="Texto de advertencia 8 1" xfId="10808"/>
    <cellStyle name="Texto de advertencia 8 2" xfId="7851"/>
    <cellStyle name="Texto de advertencia 8 2 2" xfId="14358"/>
    <cellStyle name="Texto de advertencia 8 3" xfId="9629"/>
    <cellStyle name="Texto de advertencia 8 3 2" xfId="16135"/>
    <cellStyle name="Texto de advertencia 8 4" xfId="12599"/>
    <cellStyle name="Texto de advertencia 9" xfId="6212"/>
    <cellStyle name="Texto de advertencia 9 1" xfId="10809"/>
    <cellStyle name="Texto explicativo 1" xfId="6213"/>
    <cellStyle name="Texto explicativo 10" xfId="6214"/>
    <cellStyle name="Texto explicativo 10 1" xfId="10810"/>
    <cellStyle name="Texto explicativo 11" xfId="10811"/>
    <cellStyle name="Texto explicativo 12" xfId="10812"/>
    <cellStyle name="Texto explicativo 13" xfId="10813"/>
    <cellStyle name="Texto explicativo 2" xfId="5612"/>
    <cellStyle name="Texto explicativo 2 1" xfId="10814"/>
    <cellStyle name="Texto explicativo 2 2" xfId="5613"/>
    <cellStyle name="Texto explicativo 2 2 2" xfId="5614"/>
    <cellStyle name="Texto explicativo 2 2 2 2" xfId="7853"/>
    <cellStyle name="Texto explicativo 2 2 2 2 2" xfId="14360"/>
    <cellStyle name="Texto explicativo 2 2 2 3" xfId="9631"/>
    <cellStyle name="Texto explicativo 2 2 2 3 2" xfId="16137"/>
    <cellStyle name="Texto explicativo 2 2 2 4" xfId="12601"/>
    <cellStyle name="Texto explicativo 2 2 3" xfId="7852"/>
    <cellStyle name="Texto explicativo 2 2 3 2" xfId="14359"/>
    <cellStyle name="Texto explicativo 2 2 4" xfId="9630"/>
    <cellStyle name="Texto explicativo 2 2 4 2" xfId="16136"/>
    <cellStyle name="Texto explicativo 2 2 5" xfId="12600"/>
    <cellStyle name="Texto explicativo 2 3" xfId="5615"/>
    <cellStyle name="Texto explicativo 2 3 2" xfId="7854"/>
    <cellStyle name="Texto explicativo 2 3 2 2" xfId="14361"/>
    <cellStyle name="Texto explicativo 2 3 3" xfId="9632"/>
    <cellStyle name="Texto explicativo 2 3 3 2" xfId="16138"/>
    <cellStyle name="Texto explicativo 2 3 4" xfId="12602"/>
    <cellStyle name="Texto explicativo 2 4" xfId="5616"/>
    <cellStyle name="Texto explicativo 2 4 2" xfId="7855"/>
    <cellStyle name="Texto explicativo 2 4 2 2" xfId="14362"/>
    <cellStyle name="Texto explicativo 2 4 3" xfId="9633"/>
    <cellStyle name="Texto explicativo 2 4 3 2" xfId="16139"/>
    <cellStyle name="Texto explicativo 2 4 4" xfId="12603"/>
    <cellStyle name="Texto explicativo 3" xfId="5617"/>
    <cellStyle name="Texto explicativo 3 1" xfId="10815"/>
    <cellStyle name="Texto explicativo 3 2" xfId="5618"/>
    <cellStyle name="Texto explicativo 3 2 2" xfId="7857"/>
    <cellStyle name="Texto explicativo 3 2 2 2" xfId="14364"/>
    <cellStyle name="Texto explicativo 3 2 3" xfId="9635"/>
    <cellStyle name="Texto explicativo 3 2 3 2" xfId="16141"/>
    <cellStyle name="Texto explicativo 3 2 4" xfId="12605"/>
    <cellStyle name="Texto explicativo 3 3" xfId="5619"/>
    <cellStyle name="Texto explicativo 3 3 2" xfId="7858"/>
    <cellStyle name="Texto explicativo 3 3 2 2" xfId="14365"/>
    <cellStyle name="Texto explicativo 3 3 3" xfId="9636"/>
    <cellStyle name="Texto explicativo 3 3 3 2" xfId="16142"/>
    <cellStyle name="Texto explicativo 3 3 4" xfId="12606"/>
    <cellStyle name="Texto explicativo 3 4" xfId="7856"/>
    <cellStyle name="Texto explicativo 3 4 2" xfId="14363"/>
    <cellStyle name="Texto explicativo 3 5" xfId="9634"/>
    <cellStyle name="Texto explicativo 3 5 2" xfId="16140"/>
    <cellStyle name="Texto explicativo 3 6" xfId="12604"/>
    <cellStyle name="Texto explicativo 4" xfId="5620"/>
    <cellStyle name="Texto explicativo 4 1" xfId="10816"/>
    <cellStyle name="Texto explicativo 4 2" xfId="7859"/>
    <cellStyle name="Texto explicativo 4 2 2" xfId="14366"/>
    <cellStyle name="Texto explicativo 4 3" xfId="9637"/>
    <cellStyle name="Texto explicativo 4 3 2" xfId="16143"/>
    <cellStyle name="Texto explicativo 4 4" xfId="12607"/>
    <cellStyle name="Texto explicativo 5" xfId="5621"/>
    <cellStyle name="Texto explicativo 5 1" xfId="10817"/>
    <cellStyle name="Texto explicativo 5 2" xfId="7860"/>
    <cellStyle name="Texto explicativo 5 2 2" xfId="14367"/>
    <cellStyle name="Texto explicativo 5 3" xfId="9638"/>
    <cellStyle name="Texto explicativo 5 3 2" xfId="16144"/>
    <cellStyle name="Texto explicativo 5 4" xfId="12608"/>
    <cellStyle name="Texto explicativo 6" xfId="5622"/>
    <cellStyle name="Texto explicativo 6 1" xfId="10818"/>
    <cellStyle name="Texto explicativo 6 2" xfId="7861"/>
    <cellStyle name="Texto explicativo 6 2 2" xfId="14368"/>
    <cellStyle name="Texto explicativo 6 3" xfId="9639"/>
    <cellStyle name="Texto explicativo 6 3 2" xfId="16145"/>
    <cellStyle name="Texto explicativo 6 4" xfId="12609"/>
    <cellStyle name="Texto explicativo 7" xfId="5623"/>
    <cellStyle name="Texto explicativo 7 1" xfId="10819"/>
    <cellStyle name="Texto explicativo 7 2" xfId="7862"/>
    <cellStyle name="Texto explicativo 7 2 2" xfId="14369"/>
    <cellStyle name="Texto explicativo 7 3" xfId="9640"/>
    <cellStyle name="Texto explicativo 7 3 2" xfId="16146"/>
    <cellStyle name="Texto explicativo 7 4" xfId="12610"/>
    <cellStyle name="Texto explicativo 8" xfId="5624"/>
    <cellStyle name="Texto explicativo 8 1" xfId="10820"/>
    <cellStyle name="Texto explicativo 8 2" xfId="7863"/>
    <cellStyle name="Texto explicativo 8 2 2" xfId="14370"/>
    <cellStyle name="Texto explicativo 8 3" xfId="9641"/>
    <cellStyle name="Texto explicativo 8 3 2" xfId="16147"/>
    <cellStyle name="Texto explicativo 8 4" xfId="12611"/>
    <cellStyle name="Texto explicativo 9" xfId="6215"/>
    <cellStyle name="Texto explicativo 9 1" xfId="10821"/>
    <cellStyle name="Texto, derecha" xfId="10822"/>
    <cellStyle name="Titulo" xfId="6216"/>
    <cellStyle name="Título 1 1" xfId="6217"/>
    <cellStyle name="Título 1 10" xfId="6218"/>
    <cellStyle name="Título 1 10 1" xfId="10823"/>
    <cellStyle name="Título 1 11" xfId="10824"/>
    <cellStyle name="Título 1 12" xfId="10825"/>
    <cellStyle name="Título 1 13" xfId="10826"/>
    <cellStyle name="Título 1 2" xfId="5625"/>
    <cellStyle name="Título 1 2 1" xfId="10827"/>
    <cellStyle name="Título 1 2 2" xfId="5626"/>
    <cellStyle name="Título 1 2 2 2" xfId="5627"/>
    <cellStyle name="Título 1 2 2 2 2" xfId="7865"/>
    <cellStyle name="Título 1 2 2 2 2 2" xfId="14372"/>
    <cellStyle name="Título 1 2 2 2 3" xfId="9643"/>
    <cellStyle name="Título 1 2 2 2 3 2" xfId="16149"/>
    <cellStyle name="Título 1 2 2 2 4" xfId="12613"/>
    <cellStyle name="Título 1 2 2 3" xfId="7864"/>
    <cellStyle name="Título 1 2 2 3 2" xfId="14371"/>
    <cellStyle name="Título 1 2 2 4" xfId="9642"/>
    <cellStyle name="Título 1 2 2 4 2" xfId="16148"/>
    <cellStyle name="Título 1 2 2 5" xfId="12612"/>
    <cellStyle name="Título 1 2 3" xfId="5628"/>
    <cellStyle name="Título 1 2 3 2" xfId="7866"/>
    <cellStyle name="Título 1 2 3 2 2" xfId="14373"/>
    <cellStyle name="Título 1 2 3 3" xfId="9644"/>
    <cellStyle name="Título 1 2 3 3 2" xfId="16150"/>
    <cellStyle name="Título 1 2 3 4" xfId="12614"/>
    <cellStyle name="Título 1 2 4" xfId="5629"/>
    <cellStyle name="Título 1 2 4 2" xfId="7867"/>
    <cellStyle name="Título 1 2 4 2 2" xfId="14374"/>
    <cellStyle name="Título 1 2 4 3" xfId="9645"/>
    <cellStyle name="Título 1 2 4 3 2" xfId="16151"/>
    <cellStyle name="Título 1 2 4 4" xfId="12615"/>
    <cellStyle name="Título 1 3" xfId="5630"/>
    <cellStyle name="Título 1 3 1" xfId="10828"/>
    <cellStyle name="Título 1 3 2" xfId="5631"/>
    <cellStyle name="Título 1 3 2 2" xfId="7869"/>
    <cellStyle name="Título 1 3 2 2 2" xfId="14376"/>
    <cellStyle name="Título 1 3 2 3" xfId="9647"/>
    <cellStyle name="Título 1 3 2 3 2" xfId="16153"/>
    <cellStyle name="Título 1 3 2 4" xfId="12617"/>
    <cellStyle name="Título 1 3 3" xfId="5632"/>
    <cellStyle name="Título 1 3 3 2" xfId="7870"/>
    <cellStyle name="Título 1 3 3 2 2" xfId="14377"/>
    <cellStyle name="Título 1 3 3 3" xfId="9648"/>
    <cellStyle name="Título 1 3 3 3 2" xfId="16154"/>
    <cellStyle name="Título 1 3 3 4" xfId="12618"/>
    <cellStyle name="Título 1 3 4" xfId="7868"/>
    <cellStyle name="Título 1 3 4 2" xfId="14375"/>
    <cellStyle name="Título 1 3 5" xfId="9646"/>
    <cellStyle name="Título 1 3 5 2" xfId="16152"/>
    <cellStyle name="Título 1 3 6" xfId="12616"/>
    <cellStyle name="Título 1 4" xfId="5633"/>
    <cellStyle name="Título 1 4 1" xfId="10829"/>
    <cellStyle name="Título 1 4 2" xfId="7871"/>
    <cellStyle name="Título 1 4 2 2" xfId="14378"/>
    <cellStyle name="Título 1 4 3" xfId="9649"/>
    <cellStyle name="Título 1 4 3 2" xfId="16155"/>
    <cellStyle name="Título 1 4 4" xfId="12619"/>
    <cellStyle name="Título 1 5" xfId="5634"/>
    <cellStyle name="Título 1 5 1" xfId="10830"/>
    <cellStyle name="Título 1 5 2" xfId="7872"/>
    <cellStyle name="Título 1 5 2 2" xfId="14379"/>
    <cellStyle name="Título 1 5 3" xfId="9650"/>
    <cellStyle name="Título 1 5 3 2" xfId="16156"/>
    <cellStyle name="Título 1 5 4" xfId="12620"/>
    <cellStyle name="Título 1 6" xfId="5635"/>
    <cellStyle name="Título 1 6 1" xfId="10831"/>
    <cellStyle name="Título 1 6 2" xfId="7873"/>
    <cellStyle name="Título 1 6 2 2" xfId="14380"/>
    <cellStyle name="Título 1 6 3" xfId="9651"/>
    <cellStyle name="Título 1 6 3 2" xfId="16157"/>
    <cellStyle name="Título 1 6 4" xfId="12621"/>
    <cellStyle name="Título 1 7" xfId="5636"/>
    <cellStyle name="Título 1 7 1" xfId="10832"/>
    <cellStyle name="Título 1 7 2" xfId="7874"/>
    <cellStyle name="Título 1 7 2 2" xfId="14381"/>
    <cellStyle name="Título 1 7 3" xfId="9652"/>
    <cellStyle name="Título 1 7 3 2" xfId="16158"/>
    <cellStyle name="Título 1 7 4" xfId="12622"/>
    <cellStyle name="Título 1 8" xfId="5637"/>
    <cellStyle name="Título 1 8 1" xfId="10833"/>
    <cellStyle name="Título 1 8 2" xfId="7875"/>
    <cellStyle name="Título 1 8 2 2" xfId="14382"/>
    <cellStyle name="Título 1 8 3" xfId="9653"/>
    <cellStyle name="Título 1 8 3 2" xfId="16159"/>
    <cellStyle name="Título 1 8 4" xfId="12623"/>
    <cellStyle name="Título 1 9" xfId="6219"/>
    <cellStyle name="Título 1 9 1" xfId="10834"/>
    <cellStyle name="Título 10" xfId="5638"/>
    <cellStyle name="Título 10 1" xfId="10835"/>
    <cellStyle name="Título 10 2" xfId="7876"/>
    <cellStyle name="Título 10 2 2" xfId="14383"/>
    <cellStyle name="Título 10 3" xfId="9654"/>
    <cellStyle name="Título 10 3 2" xfId="16160"/>
    <cellStyle name="Título 10 4" xfId="12624"/>
    <cellStyle name="Título 11" xfId="6220"/>
    <cellStyle name="Título 11 1" xfId="10836"/>
    <cellStyle name="Título 12" xfId="6221"/>
    <cellStyle name="Título 12 1" xfId="10837"/>
    <cellStyle name="Título 13" xfId="6222"/>
    <cellStyle name="Título 14" xfId="10838"/>
    <cellStyle name="Título 15" xfId="10839"/>
    <cellStyle name="Título 2 1" xfId="6223"/>
    <cellStyle name="Título 2 10" xfId="6224"/>
    <cellStyle name="Título 2 10 1" xfId="10840"/>
    <cellStyle name="Título 2 11" xfId="10841"/>
    <cellStyle name="Título 2 12" xfId="10842"/>
    <cellStyle name="Título 2 13" xfId="10843"/>
    <cellStyle name="Título 2 2" xfId="5639"/>
    <cellStyle name="Título 2 2 1" xfId="10844"/>
    <cellStyle name="Título 2 2 2" xfId="5640"/>
    <cellStyle name="Título 2 2 2 2" xfId="5641"/>
    <cellStyle name="Título 2 2 2 2 2" xfId="7878"/>
    <cellStyle name="Título 2 2 2 2 2 2" xfId="14385"/>
    <cellStyle name="Título 2 2 2 2 3" xfId="9656"/>
    <cellStyle name="Título 2 2 2 2 3 2" xfId="16162"/>
    <cellStyle name="Título 2 2 2 2 4" xfId="12626"/>
    <cellStyle name="Título 2 2 2 3" xfId="7877"/>
    <cellStyle name="Título 2 2 2 3 2" xfId="14384"/>
    <cellStyle name="Título 2 2 2 4" xfId="9655"/>
    <cellStyle name="Título 2 2 2 4 2" xfId="16161"/>
    <cellStyle name="Título 2 2 2 5" xfId="12625"/>
    <cellStyle name="Título 2 2 3" xfId="5642"/>
    <cellStyle name="Título 2 2 3 2" xfId="7879"/>
    <cellStyle name="Título 2 2 3 2 2" xfId="14386"/>
    <cellStyle name="Título 2 2 3 3" xfId="9657"/>
    <cellStyle name="Título 2 2 3 3 2" xfId="16163"/>
    <cellStyle name="Título 2 2 3 4" xfId="12627"/>
    <cellStyle name="Título 2 2 4" xfId="5643"/>
    <cellStyle name="Título 2 2 4 2" xfId="7880"/>
    <cellStyle name="Título 2 2 4 2 2" xfId="14387"/>
    <cellStyle name="Título 2 2 4 3" xfId="9658"/>
    <cellStyle name="Título 2 2 4 3 2" xfId="16164"/>
    <cellStyle name="Título 2 2 4 4" xfId="12628"/>
    <cellStyle name="Título 2 3" xfId="5644"/>
    <cellStyle name="Título 2 3 1" xfId="10845"/>
    <cellStyle name="Título 2 3 2" xfId="5645"/>
    <cellStyle name="Título 2 3 2 2" xfId="7882"/>
    <cellStyle name="Título 2 3 2 2 2" xfId="14389"/>
    <cellStyle name="Título 2 3 2 3" xfId="9660"/>
    <cellStyle name="Título 2 3 2 3 2" xfId="16166"/>
    <cellStyle name="Título 2 3 2 4" xfId="12630"/>
    <cellStyle name="Título 2 3 3" xfId="5646"/>
    <cellStyle name="Título 2 3 3 2" xfId="7883"/>
    <cellStyle name="Título 2 3 3 2 2" xfId="14390"/>
    <cellStyle name="Título 2 3 3 3" xfId="9661"/>
    <cellStyle name="Título 2 3 3 3 2" xfId="16167"/>
    <cellStyle name="Título 2 3 3 4" xfId="12631"/>
    <cellStyle name="Título 2 3 4" xfId="7881"/>
    <cellStyle name="Título 2 3 4 2" xfId="14388"/>
    <cellStyle name="Título 2 3 5" xfId="9659"/>
    <cellStyle name="Título 2 3 5 2" xfId="16165"/>
    <cellStyle name="Título 2 3 6" xfId="12629"/>
    <cellStyle name="Título 2 4" xfId="5647"/>
    <cellStyle name="Título 2 4 1" xfId="10846"/>
    <cellStyle name="Título 2 4 2" xfId="7884"/>
    <cellStyle name="Título 2 4 2 2" xfId="14391"/>
    <cellStyle name="Título 2 4 3" xfId="9662"/>
    <cellStyle name="Título 2 4 3 2" xfId="16168"/>
    <cellStyle name="Título 2 4 4" xfId="12632"/>
    <cellStyle name="Título 2 5" xfId="5648"/>
    <cellStyle name="Título 2 5 1" xfId="10847"/>
    <cellStyle name="Título 2 5 2" xfId="7885"/>
    <cellStyle name="Título 2 5 2 2" xfId="14392"/>
    <cellStyle name="Título 2 5 3" xfId="9663"/>
    <cellStyle name="Título 2 5 3 2" xfId="16169"/>
    <cellStyle name="Título 2 5 4" xfId="12633"/>
    <cellStyle name="Título 2 6" xfId="5649"/>
    <cellStyle name="Título 2 6 1" xfId="10848"/>
    <cellStyle name="Título 2 6 2" xfId="7886"/>
    <cellStyle name="Título 2 6 2 2" xfId="14393"/>
    <cellStyle name="Título 2 6 3" xfId="9664"/>
    <cellStyle name="Título 2 6 3 2" xfId="16170"/>
    <cellStyle name="Título 2 6 4" xfId="12634"/>
    <cellStyle name="Título 2 7" xfId="5650"/>
    <cellStyle name="Título 2 7 1" xfId="10849"/>
    <cellStyle name="Título 2 7 2" xfId="7887"/>
    <cellStyle name="Título 2 7 2 2" xfId="14394"/>
    <cellStyle name="Título 2 7 3" xfId="9665"/>
    <cellStyle name="Título 2 7 3 2" xfId="16171"/>
    <cellStyle name="Título 2 7 4" xfId="12635"/>
    <cellStyle name="Título 2 8" xfId="5651"/>
    <cellStyle name="Título 2 8 1" xfId="10850"/>
    <cellStyle name="Título 2 8 2" xfId="7888"/>
    <cellStyle name="Título 2 8 2 2" xfId="14395"/>
    <cellStyle name="Título 2 8 3" xfId="9666"/>
    <cellStyle name="Título 2 8 3 2" xfId="16172"/>
    <cellStyle name="Título 2 8 4" xfId="12636"/>
    <cellStyle name="Título 2 9" xfId="6225"/>
    <cellStyle name="Título 2 9 1" xfId="10851"/>
    <cellStyle name="Título 3 1" xfId="6226"/>
    <cellStyle name="Título 3 10" xfId="6227"/>
    <cellStyle name="Título 3 10 1" xfId="10852"/>
    <cellStyle name="Título 3 11" xfId="10853"/>
    <cellStyle name="Título 3 12" xfId="10854"/>
    <cellStyle name="Título 3 13" xfId="10855"/>
    <cellStyle name="Título 3 2" xfId="5652"/>
    <cellStyle name="Título 3 2 1" xfId="10856"/>
    <cellStyle name="Título 3 2 2" xfId="5653"/>
    <cellStyle name="Título 3 2 2 2" xfId="5654"/>
    <cellStyle name="Título 3 2 2 2 2" xfId="7890"/>
    <cellStyle name="Título 3 2 2 2 2 2" xfId="14397"/>
    <cellStyle name="Título 3 2 2 2 3" xfId="9668"/>
    <cellStyle name="Título 3 2 2 2 3 2" xfId="16174"/>
    <cellStyle name="Título 3 2 2 2 4" xfId="12638"/>
    <cellStyle name="Título 3 2 2 3" xfId="7889"/>
    <cellStyle name="Título 3 2 2 3 2" xfId="14396"/>
    <cellStyle name="Título 3 2 2 4" xfId="9667"/>
    <cellStyle name="Título 3 2 2 4 2" xfId="16173"/>
    <cellStyle name="Título 3 2 2 5" xfId="12637"/>
    <cellStyle name="Título 3 2 3" xfId="5655"/>
    <cellStyle name="Título 3 2 3 2" xfId="7891"/>
    <cellStyle name="Título 3 2 3 2 2" xfId="14398"/>
    <cellStyle name="Título 3 2 3 3" xfId="9669"/>
    <cellStyle name="Título 3 2 3 3 2" xfId="16175"/>
    <cellStyle name="Título 3 2 3 4" xfId="12639"/>
    <cellStyle name="Título 3 2 4" xfId="5656"/>
    <cellStyle name="Título 3 2 4 2" xfId="7892"/>
    <cellStyle name="Título 3 2 4 2 2" xfId="14399"/>
    <cellStyle name="Título 3 2 4 3" xfId="9670"/>
    <cellStyle name="Título 3 2 4 3 2" xfId="16176"/>
    <cellStyle name="Título 3 2 4 4" xfId="12640"/>
    <cellStyle name="Título 3 3" xfId="5657"/>
    <cellStyle name="Título 3 3 1" xfId="10857"/>
    <cellStyle name="Título 3 3 2" xfId="5658"/>
    <cellStyle name="Título 3 3 2 2" xfId="7894"/>
    <cellStyle name="Título 3 3 2 2 2" xfId="14401"/>
    <cellStyle name="Título 3 3 2 3" xfId="9672"/>
    <cellStyle name="Título 3 3 2 3 2" xfId="16178"/>
    <cellStyle name="Título 3 3 2 4" xfId="12642"/>
    <cellStyle name="Título 3 3 3" xfId="5659"/>
    <cellStyle name="Título 3 3 3 2" xfId="7895"/>
    <cellStyle name="Título 3 3 3 2 2" xfId="14402"/>
    <cellStyle name="Título 3 3 3 3" xfId="9673"/>
    <cellStyle name="Título 3 3 3 3 2" xfId="16179"/>
    <cellStyle name="Título 3 3 3 4" xfId="12643"/>
    <cellStyle name="Título 3 3 4" xfId="7893"/>
    <cellStyle name="Título 3 3 4 2" xfId="14400"/>
    <cellStyle name="Título 3 3 5" xfId="9671"/>
    <cellStyle name="Título 3 3 5 2" xfId="16177"/>
    <cellStyle name="Título 3 3 6" xfId="12641"/>
    <cellStyle name="Título 3 4" xfId="5660"/>
    <cellStyle name="Título 3 4 1" xfId="10858"/>
    <cellStyle name="Título 3 4 2" xfId="7896"/>
    <cellStyle name="Título 3 4 2 2" xfId="14403"/>
    <cellStyle name="Título 3 4 3" xfId="9674"/>
    <cellStyle name="Título 3 4 3 2" xfId="16180"/>
    <cellStyle name="Título 3 4 4" xfId="12644"/>
    <cellStyle name="Título 3 5" xfId="5661"/>
    <cellStyle name="Título 3 5 1" xfId="10859"/>
    <cellStyle name="Título 3 5 2" xfId="7897"/>
    <cellStyle name="Título 3 5 2 2" xfId="14404"/>
    <cellStyle name="Título 3 5 3" xfId="9675"/>
    <cellStyle name="Título 3 5 3 2" xfId="16181"/>
    <cellStyle name="Título 3 5 4" xfId="12645"/>
    <cellStyle name="Título 3 6" xfId="5662"/>
    <cellStyle name="Título 3 6 1" xfId="10860"/>
    <cellStyle name="Título 3 6 2" xfId="7898"/>
    <cellStyle name="Título 3 6 2 2" xfId="14405"/>
    <cellStyle name="Título 3 6 3" xfId="9676"/>
    <cellStyle name="Título 3 6 3 2" xfId="16182"/>
    <cellStyle name="Título 3 6 4" xfId="12646"/>
    <cellStyle name="Título 3 7" xfId="5663"/>
    <cellStyle name="Título 3 7 1" xfId="10861"/>
    <cellStyle name="Título 3 7 2" xfId="7899"/>
    <cellStyle name="Título 3 7 2 2" xfId="14406"/>
    <cellStyle name="Título 3 7 3" xfId="9677"/>
    <cellStyle name="Título 3 7 3 2" xfId="16183"/>
    <cellStyle name="Título 3 7 4" xfId="12647"/>
    <cellStyle name="Título 3 8" xfId="5664"/>
    <cellStyle name="Título 3 8 1" xfId="10862"/>
    <cellStyle name="Título 3 8 2" xfId="7900"/>
    <cellStyle name="Título 3 8 2 2" xfId="14407"/>
    <cellStyle name="Título 3 8 3" xfId="9678"/>
    <cellStyle name="Título 3 8 3 2" xfId="16184"/>
    <cellStyle name="Título 3 8 4" xfId="12648"/>
    <cellStyle name="Título 3 9" xfId="6228"/>
    <cellStyle name="Título 3 9 1" xfId="10863"/>
    <cellStyle name="Título 4" xfId="5665"/>
    <cellStyle name="Título 4 1" xfId="10864"/>
    <cellStyle name="Título 4 2" xfId="5666"/>
    <cellStyle name="Título 4 2 2" xfId="5667"/>
    <cellStyle name="Título 4 2 2 2" xfId="7902"/>
    <cellStyle name="Título 4 2 2 2 2" xfId="14409"/>
    <cellStyle name="Título 4 2 2 3" xfId="9680"/>
    <cellStyle name="Título 4 2 2 3 2" xfId="16186"/>
    <cellStyle name="Título 4 2 2 4" xfId="12650"/>
    <cellStyle name="Título 4 2 3" xfId="7901"/>
    <cellStyle name="Título 4 2 3 2" xfId="14408"/>
    <cellStyle name="Título 4 2 4" xfId="9679"/>
    <cellStyle name="Título 4 2 4 2" xfId="16185"/>
    <cellStyle name="Título 4 2 5" xfId="12649"/>
    <cellStyle name="Título 4 3" xfId="5668"/>
    <cellStyle name="Título 4 3 2" xfId="7903"/>
    <cellStyle name="Título 4 3 2 2" xfId="14410"/>
    <cellStyle name="Título 4 3 3" xfId="9681"/>
    <cellStyle name="Título 4 3 3 2" xfId="16187"/>
    <cellStyle name="Título 4 3 4" xfId="12651"/>
    <cellStyle name="Título 4 4" xfId="5669"/>
    <cellStyle name="Título 4 4 2" xfId="7904"/>
    <cellStyle name="Título 4 4 2 2" xfId="14411"/>
    <cellStyle name="Título 4 4 3" xfId="9682"/>
    <cellStyle name="Título 4 4 3 2" xfId="16188"/>
    <cellStyle name="Título 4 4 4" xfId="12652"/>
    <cellStyle name="Título 5" xfId="5670"/>
    <cellStyle name="Título 5 1" xfId="10865"/>
    <cellStyle name="Título 5 2" xfId="5671"/>
    <cellStyle name="Título 5 2 2" xfId="7906"/>
    <cellStyle name="Título 5 2 2 2" xfId="14413"/>
    <cellStyle name="Título 5 2 3" xfId="9684"/>
    <cellStyle name="Título 5 2 3 2" xfId="16190"/>
    <cellStyle name="Título 5 2 4" xfId="12654"/>
    <cellStyle name="Título 5 3" xfId="5672"/>
    <cellStyle name="Título 5 3 2" xfId="7907"/>
    <cellStyle name="Título 5 3 2 2" xfId="14414"/>
    <cellStyle name="Título 5 3 3" xfId="9685"/>
    <cellStyle name="Título 5 3 3 2" xfId="16191"/>
    <cellStyle name="Título 5 3 4" xfId="12655"/>
    <cellStyle name="Título 5 4" xfId="7905"/>
    <cellStyle name="Título 5 4 2" xfId="14412"/>
    <cellStyle name="Título 5 5" xfId="9683"/>
    <cellStyle name="Título 5 5 2" xfId="16189"/>
    <cellStyle name="Título 5 6" xfId="12653"/>
    <cellStyle name="Título 6" xfId="5673"/>
    <cellStyle name="Título 6 1" xfId="10866"/>
    <cellStyle name="Título 6 2" xfId="7908"/>
    <cellStyle name="Título 6 2 2" xfId="14415"/>
    <cellStyle name="Título 6 3" xfId="9686"/>
    <cellStyle name="Título 6 3 2" xfId="16192"/>
    <cellStyle name="Título 6 4" xfId="12656"/>
    <cellStyle name="Título 7" xfId="5674"/>
    <cellStyle name="Título 7 1" xfId="10867"/>
    <cellStyle name="Título 7 2" xfId="7909"/>
    <cellStyle name="Título 7 2 2" xfId="14416"/>
    <cellStyle name="Título 7 3" xfId="9687"/>
    <cellStyle name="Título 7 3 2" xfId="16193"/>
    <cellStyle name="Título 7 4" xfId="12657"/>
    <cellStyle name="Título 8" xfId="5675"/>
    <cellStyle name="Título 8 1" xfId="10868"/>
    <cellStyle name="Título 8 2" xfId="7910"/>
    <cellStyle name="Título 8 2 2" xfId="14417"/>
    <cellStyle name="Título 8 3" xfId="9688"/>
    <cellStyle name="Título 8 3 2" xfId="16194"/>
    <cellStyle name="Título 8 4" xfId="12658"/>
    <cellStyle name="Título 9" xfId="5676"/>
    <cellStyle name="Título 9 1" xfId="10869"/>
    <cellStyle name="Título 9 2" xfId="7911"/>
    <cellStyle name="Título 9 2 2" xfId="14418"/>
    <cellStyle name="Título 9 3" xfId="9689"/>
    <cellStyle name="Título 9 3 2" xfId="16195"/>
    <cellStyle name="Título 9 4" xfId="12659"/>
    <cellStyle name="Titulo_c09_04" xfId="6229"/>
    <cellStyle name="Total 1" xfId="6230"/>
    <cellStyle name="Total 10" xfId="6231"/>
    <cellStyle name="Total 10 1" xfId="10870"/>
    <cellStyle name="Total 11" xfId="10871"/>
    <cellStyle name="Total 12" xfId="10872"/>
    <cellStyle name="Total 13" xfId="10873"/>
    <cellStyle name="Total 2" xfId="5677"/>
    <cellStyle name="Total 2 1" xfId="10874"/>
    <cellStyle name="Total 2 10" xfId="5678"/>
    <cellStyle name="Total 2 10 2" xfId="5679"/>
    <cellStyle name="Total 2 10 2 2" xfId="7913"/>
    <cellStyle name="Total 2 10 2 2 2" xfId="14420"/>
    <cellStyle name="Total 2 10 2 3" xfId="9691"/>
    <cellStyle name="Total 2 10 2 3 2" xfId="16197"/>
    <cellStyle name="Total 2 10 2 4" xfId="12661"/>
    <cellStyle name="Total 2 10 3" xfId="5680"/>
    <cellStyle name="Total 2 10 3 2" xfId="7914"/>
    <cellStyle name="Total 2 10 3 2 2" xfId="14421"/>
    <cellStyle name="Total 2 10 3 3" xfId="9692"/>
    <cellStyle name="Total 2 10 3 3 2" xfId="16198"/>
    <cellStyle name="Total 2 10 3 4" xfId="12662"/>
    <cellStyle name="Total 2 10 4" xfId="7912"/>
    <cellStyle name="Total 2 10 4 2" xfId="14419"/>
    <cellStyle name="Total 2 10 5" xfId="9690"/>
    <cellStyle name="Total 2 10 5 2" xfId="16196"/>
    <cellStyle name="Total 2 10 6" xfId="12660"/>
    <cellStyle name="Total 2 11" xfId="5681"/>
    <cellStyle name="Total 2 11 2" xfId="5682"/>
    <cellStyle name="Total 2 11 2 2" xfId="7916"/>
    <cellStyle name="Total 2 11 2 2 2" xfId="14423"/>
    <cellStyle name="Total 2 11 2 3" xfId="9694"/>
    <cellStyle name="Total 2 11 2 3 2" xfId="16200"/>
    <cellStyle name="Total 2 11 2 4" xfId="12664"/>
    <cellStyle name="Total 2 11 3" xfId="5683"/>
    <cellStyle name="Total 2 11 3 2" xfId="7917"/>
    <cellStyle name="Total 2 11 3 2 2" xfId="14424"/>
    <cellStyle name="Total 2 11 3 3" xfId="9695"/>
    <cellStyle name="Total 2 11 3 3 2" xfId="16201"/>
    <cellStyle name="Total 2 11 3 4" xfId="12665"/>
    <cellStyle name="Total 2 11 4" xfId="7915"/>
    <cellStyle name="Total 2 11 4 2" xfId="14422"/>
    <cellStyle name="Total 2 11 5" xfId="9693"/>
    <cellStyle name="Total 2 11 5 2" xfId="16199"/>
    <cellStyle name="Total 2 11 6" xfId="12663"/>
    <cellStyle name="Total 2 12" xfId="5684"/>
    <cellStyle name="Total 2 12 2" xfId="7918"/>
    <cellStyle name="Total 2 12 2 2" xfId="14425"/>
    <cellStyle name="Total 2 12 3" xfId="9696"/>
    <cellStyle name="Total 2 12 3 2" xfId="16202"/>
    <cellStyle name="Total 2 12 4" xfId="12666"/>
    <cellStyle name="Total 2 13" xfId="5685"/>
    <cellStyle name="Total 2 13 2" xfId="7919"/>
    <cellStyle name="Total 2 13 2 2" xfId="14426"/>
    <cellStyle name="Total 2 13 3" xfId="9697"/>
    <cellStyle name="Total 2 13 3 2" xfId="16203"/>
    <cellStyle name="Total 2 13 4" xfId="12667"/>
    <cellStyle name="Total 2 2" xfId="5686"/>
    <cellStyle name="Total 2 2 2" xfId="5687"/>
    <cellStyle name="Total 2 2 2 2" xfId="5688"/>
    <cellStyle name="Total 2 2 2 2 2" xfId="7922"/>
    <cellStyle name="Total 2 2 2 2 2 2" xfId="14429"/>
    <cellStyle name="Total 2 2 2 2 3" xfId="9700"/>
    <cellStyle name="Total 2 2 2 2 3 2" xfId="16206"/>
    <cellStyle name="Total 2 2 2 2 4" xfId="12670"/>
    <cellStyle name="Total 2 2 2 3" xfId="7921"/>
    <cellStyle name="Total 2 2 2 3 2" xfId="14428"/>
    <cellStyle name="Total 2 2 2 4" xfId="9699"/>
    <cellStyle name="Total 2 2 2 4 2" xfId="16205"/>
    <cellStyle name="Total 2 2 2 5" xfId="12669"/>
    <cellStyle name="Total 2 2 3" xfId="5689"/>
    <cellStyle name="Total 2 2 3 2" xfId="7923"/>
    <cellStyle name="Total 2 2 3 2 2" xfId="14430"/>
    <cellStyle name="Total 2 2 3 3" xfId="9701"/>
    <cellStyle name="Total 2 2 3 3 2" xfId="16207"/>
    <cellStyle name="Total 2 2 3 4" xfId="12671"/>
    <cellStyle name="Total 2 2 4" xfId="5690"/>
    <cellStyle name="Total 2 2 4 2" xfId="7924"/>
    <cellStyle name="Total 2 2 4 2 2" xfId="14431"/>
    <cellStyle name="Total 2 2 4 3" xfId="9702"/>
    <cellStyle name="Total 2 2 4 3 2" xfId="16208"/>
    <cellStyle name="Total 2 2 4 4" xfId="12672"/>
    <cellStyle name="Total 2 2 5" xfId="7920"/>
    <cellStyle name="Total 2 2 5 2" xfId="14427"/>
    <cellStyle name="Total 2 2 6" xfId="9698"/>
    <cellStyle name="Total 2 2 6 2" xfId="16204"/>
    <cellStyle name="Total 2 2 7" xfId="12668"/>
    <cellStyle name="Total 2 3" xfId="5691"/>
    <cellStyle name="Total 2 3 2" xfId="5692"/>
    <cellStyle name="Total 2 3 2 2" xfId="7926"/>
    <cellStyle name="Total 2 3 2 2 2" xfId="14433"/>
    <cellStyle name="Total 2 3 2 3" xfId="9704"/>
    <cellStyle name="Total 2 3 2 3 2" xfId="16210"/>
    <cellStyle name="Total 2 3 2 4" xfId="12674"/>
    <cellStyle name="Total 2 3 3" xfId="5693"/>
    <cellStyle name="Total 2 3 3 2" xfId="7927"/>
    <cellStyle name="Total 2 3 3 2 2" xfId="14434"/>
    <cellStyle name="Total 2 3 3 3" xfId="9705"/>
    <cellStyle name="Total 2 3 3 3 2" xfId="16211"/>
    <cellStyle name="Total 2 3 3 4" xfId="12675"/>
    <cellStyle name="Total 2 3 4" xfId="7925"/>
    <cellStyle name="Total 2 3 4 2" xfId="14432"/>
    <cellStyle name="Total 2 3 5" xfId="9703"/>
    <cellStyle name="Total 2 3 5 2" xfId="16209"/>
    <cellStyle name="Total 2 3 6" xfId="12673"/>
    <cellStyle name="Total 2 4" xfId="5694"/>
    <cellStyle name="Total 2 4 2" xfId="5695"/>
    <cellStyle name="Total 2 4 2 2" xfId="7929"/>
    <cellStyle name="Total 2 4 2 2 2" xfId="14436"/>
    <cellStyle name="Total 2 4 2 3" xfId="9707"/>
    <cellStyle name="Total 2 4 2 3 2" xfId="16213"/>
    <cellStyle name="Total 2 4 2 4" xfId="12677"/>
    <cellStyle name="Total 2 4 3" xfId="5696"/>
    <cellStyle name="Total 2 4 3 2" xfId="7930"/>
    <cellStyle name="Total 2 4 3 2 2" xfId="14437"/>
    <cellStyle name="Total 2 4 3 3" xfId="9708"/>
    <cellStyle name="Total 2 4 3 3 2" xfId="16214"/>
    <cellStyle name="Total 2 4 3 4" xfId="12678"/>
    <cellStyle name="Total 2 4 4" xfId="7928"/>
    <cellStyle name="Total 2 4 4 2" xfId="14435"/>
    <cellStyle name="Total 2 4 5" xfId="9706"/>
    <cellStyle name="Total 2 4 5 2" xfId="16212"/>
    <cellStyle name="Total 2 4 6" xfId="12676"/>
    <cellStyle name="Total 2 5" xfId="5697"/>
    <cellStyle name="Total 2 5 2" xfId="5698"/>
    <cellStyle name="Total 2 5 2 2" xfId="7932"/>
    <cellStyle name="Total 2 5 2 2 2" xfId="14439"/>
    <cellStyle name="Total 2 5 2 3" xfId="9710"/>
    <cellStyle name="Total 2 5 2 3 2" xfId="16216"/>
    <cellStyle name="Total 2 5 2 4" xfId="12680"/>
    <cellStyle name="Total 2 5 3" xfId="5699"/>
    <cellStyle name="Total 2 5 3 2" xfId="7933"/>
    <cellStyle name="Total 2 5 3 2 2" xfId="14440"/>
    <cellStyle name="Total 2 5 3 3" xfId="9711"/>
    <cellStyle name="Total 2 5 3 3 2" xfId="16217"/>
    <cellStyle name="Total 2 5 3 4" xfId="12681"/>
    <cellStyle name="Total 2 5 4" xfId="7931"/>
    <cellStyle name="Total 2 5 4 2" xfId="14438"/>
    <cellStyle name="Total 2 5 5" xfId="9709"/>
    <cellStyle name="Total 2 5 5 2" xfId="16215"/>
    <cellStyle name="Total 2 5 6" xfId="12679"/>
    <cellStyle name="Total 2 6" xfId="5700"/>
    <cellStyle name="Total 2 6 2" xfId="5701"/>
    <cellStyle name="Total 2 6 2 2" xfId="7935"/>
    <cellStyle name="Total 2 6 2 2 2" xfId="14442"/>
    <cellStyle name="Total 2 6 2 3" xfId="9713"/>
    <cellStyle name="Total 2 6 2 3 2" xfId="16219"/>
    <cellStyle name="Total 2 6 2 4" xfId="12683"/>
    <cellStyle name="Total 2 6 3" xfId="5702"/>
    <cellStyle name="Total 2 6 3 2" xfId="7936"/>
    <cellStyle name="Total 2 6 3 2 2" xfId="14443"/>
    <cellStyle name="Total 2 6 3 3" xfId="9714"/>
    <cellStyle name="Total 2 6 3 3 2" xfId="16220"/>
    <cellStyle name="Total 2 6 3 4" xfId="12684"/>
    <cellStyle name="Total 2 6 4" xfId="7934"/>
    <cellStyle name="Total 2 6 4 2" xfId="14441"/>
    <cellStyle name="Total 2 6 5" xfId="9712"/>
    <cellStyle name="Total 2 6 5 2" xfId="16218"/>
    <cellStyle name="Total 2 6 6" xfId="12682"/>
    <cellStyle name="Total 2 7" xfId="5703"/>
    <cellStyle name="Total 2 7 2" xfId="5704"/>
    <cellStyle name="Total 2 7 2 2" xfId="7938"/>
    <cellStyle name="Total 2 7 2 2 2" xfId="14445"/>
    <cellStyle name="Total 2 7 2 3" xfId="9716"/>
    <cellStyle name="Total 2 7 2 3 2" xfId="16222"/>
    <cellStyle name="Total 2 7 2 4" xfId="12686"/>
    <cellStyle name="Total 2 7 3" xfId="5705"/>
    <cellStyle name="Total 2 7 3 2" xfId="7939"/>
    <cellStyle name="Total 2 7 3 2 2" xfId="14446"/>
    <cellStyle name="Total 2 7 3 3" xfId="9717"/>
    <cellStyle name="Total 2 7 3 3 2" xfId="16223"/>
    <cellStyle name="Total 2 7 3 4" xfId="12687"/>
    <cellStyle name="Total 2 7 4" xfId="7937"/>
    <cellStyle name="Total 2 7 4 2" xfId="14444"/>
    <cellStyle name="Total 2 7 5" xfId="9715"/>
    <cellStyle name="Total 2 7 5 2" xfId="16221"/>
    <cellStyle name="Total 2 7 6" xfId="12685"/>
    <cellStyle name="Total 2 8" xfId="5706"/>
    <cellStyle name="Total 2 8 2" xfId="5707"/>
    <cellStyle name="Total 2 8 2 2" xfId="7941"/>
    <cellStyle name="Total 2 8 2 2 2" xfId="14448"/>
    <cellStyle name="Total 2 8 2 3" xfId="9719"/>
    <cellStyle name="Total 2 8 2 3 2" xfId="16225"/>
    <cellStyle name="Total 2 8 2 4" xfId="12689"/>
    <cellStyle name="Total 2 8 3" xfId="5708"/>
    <cellStyle name="Total 2 8 3 2" xfId="7942"/>
    <cellStyle name="Total 2 8 3 2 2" xfId="14449"/>
    <cellStyle name="Total 2 8 3 3" xfId="9720"/>
    <cellStyle name="Total 2 8 3 3 2" xfId="16226"/>
    <cellStyle name="Total 2 8 3 4" xfId="12690"/>
    <cellStyle name="Total 2 8 4" xfId="7940"/>
    <cellStyle name="Total 2 8 4 2" xfId="14447"/>
    <cellStyle name="Total 2 8 5" xfId="9718"/>
    <cellStyle name="Total 2 8 5 2" xfId="16224"/>
    <cellStyle name="Total 2 8 6" xfId="12688"/>
    <cellStyle name="Total 2 9" xfId="5709"/>
    <cellStyle name="Total 2 9 2" xfId="5710"/>
    <cellStyle name="Total 2 9 2 2" xfId="7944"/>
    <cellStyle name="Total 2 9 2 2 2" xfId="14451"/>
    <cellStyle name="Total 2 9 2 3" xfId="9722"/>
    <cellStyle name="Total 2 9 2 3 2" xfId="16228"/>
    <cellStyle name="Total 2 9 2 4" xfId="12692"/>
    <cellStyle name="Total 2 9 3" xfId="5711"/>
    <cellStyle name="Total 2 9 3 2" xfId="7945"/>
    <cellStyle name="Total 2 9 3 2 2" xfId="14452"/>
    <cellStyle name="Total 2 9 3 3" xfId="9723"/>
    <cellStyle name="Total 2 9 3 3 2" xfId="16229"/>
    <cellStyle name="Total 2 9 3 4" xfId="12693"/>
    <cellStyle name="Total 2 9 4" xfId="7943"/>
    <cellStyle name="Total 2 9 4 2" xfId="14450"/>
    <cellStyle name="Total 2 9 5" xfId="9721"/>
    <cellStyle name="Total 2 9 5 2" xfId="16227"/>
    <cellStyle name="Total 2 9 6" xfId="12691"/>
    <cellStyle name="Total 3" xfId="5712"/>
    <cellStyle name="Total 3 1" xfId="10875"/>
    <cellStyle name="Total 3 2" xfId="5713"/>
    <cellStyle name="Total 3 2 2" xfId="7947"/>
    <cellStyle name="Total 3 2 2 2" xfId="14454"/>
    <cellStyle name="Total 3 2 3" xfId="9725"/>
    <cellStyle name="Total 3 2 3 2" xfId="16231"/>
    <cellStyle name="Total 3 2 4" xfId="12695"/>
    <cellStyle name="Total 3 3" xfId="5714"/>
    <cellStyle name="Total 3 3 2" xfId="7948"/>
    <cellStyle name="Total 3 3 2 2" xfId="14455"/>
    <cellStyle name="Total 3 3 3" xfId="9726"/>
    <cellStyle name="Total 3 3 3 2" xfId="16232"/>
    <cellStyle name="Total 3 3 4" xfId="12696"/>
    <cellStyle name="Total 3 4" xfId="7946"/>
    <cellStyle name="Total 3 4 2" xfId="14453"/>
    <cellStyle name="Total 3 5" xfId="9724"/>
    <cellStyle name="Total 3 5 2" xfId="16230"/>
    <cellStyle name="Total 3 6" xfId="12694"/>
    <cellStyle name="Total 4" xfId="5715"/>
    <cellStyle name="Total 4 1" xfId="10876"/>
    <cellStyle name="Total 4 2" xfId="7949"/>
    <cellStyle name="Total 4 2 2" xfId="14456"/>
    <cellStyle name="Total 4 3" xfId="9727"/>
    <cellStyle name="Total 4 3 2" xfId="16233"/>
    <cellStyle name="Total 4 4" xfId="12697"/>
    <cellStyle name="Total 5" xfId="5716"/>
    <cellStyle name="Total 5 1" xfId="10877"/>
    <cellStyle name="Total 5 2" xfId="7950"/>
    <cellStyle name="Total 5 2 2" xfId="14457"/>
    <cellStyle name="Total 5 3" xfId="9728"/>
    <cellStyle name="Total 5 3 2" xfId="16234"/>
    <cellStyle name="Total 5 4" xfId="12698"/>
    <cellStyle name="Total 6" xfId="5717"/>
    <cellStyle name="Total 6 1" xfId="10878"/>
    <cellStyle name="Total 6 2" xfId="7951"/>
    <cellStyle name="Total 6 2 2" xfId="14458"/>
    <cellStyle name="Total 6 3" xfId="9729"/>
    <cellStyle name="Total 6 3 2" xfId="16235"/>
    <cellStyle name="Total 6 4" xfId="12699"/>
    <cellStyle name="Total 7" xfId="5718"/>
    <cellStyle name="Total 7 1" xfId="10879"/>
    <cellStyle name="Total 7 2" xfId="7952"/>
    <cellStyle name="Total 7 2 2" xfId="14459"/>
    <cellStyle name="Total 7 3" xfId="9730"/>
    <cellStyle name="Total 7 3 2" xfId="16236"/>
    <cellStyle name="Total 7 4" xfId="12700"/>
    <cellStyle name="Total 8" xfId="5719"/>
    <cellStyle name="Total 8 1" xfId="10880"/>
    <cellStyle name="Total 8 2" xfId="7953"/>
    <cellStyle name="Total 8 2 2" xfId="14460"/>
    <cellStyle name="Total 8 3" xfId="9731"/>
    <cellStyle name="Total 8 3 2" xfId="16237"/>
    <cellStyle name="Total 8 4" xfId="12701"/>
    <cellStyle name="Total 9" xfId="5720"/>
    <cellStyle name="Total 9 1" xfId="10881"/>
    <cellStyle name="Total 9 2" xfId="7954"/>
    <cellStyle name="Total 9 2 2" xfId="14461"/>
    <cellStyle name="Total 9 3" xfId="9732"/>
    <cellStyle name="Total 9 3 2" xfId="16238"/>
    <cellStyle name="Total 9 4" xfId="1270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600"/>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image" Target="cid:image005.jpg@01D5C563.77DBB7E0" TargetMode="External"/><Relationship Id="rId1" Type="http://schemas.openxmlformats.org/officeDocument/2006/relationships/image" Target="NULL"/><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7</xdr:col>
      <xdr:colOff>95252</xdr:colOff>
      <xdr:row>0</xdr:row>
      <xdr:rowOff>0</xdr:rowOff>
    </xdr:from>
    <xdr:to>
      <xdr:col>13</xdr:col>
      <xdr:colOff>171450</xdr:colOff>
      <xdr:row>1</xdr:row>
      <xdr:rowOff>0</xdr:rowOff>
    </xdr:to>
    <xdr:sp macro="" textlink="">
      <xdr:nvSpPr>
        <xdr:cNvPr id="2" name="Text Box 2">
          <a:extLst>
            <a:ext uri="{FF2B5EF4-FFF2-40B4-BE49-F238E27FC236}">
              <a16:creationId xmlns:a16="http://schemas.microsoft.com/office/drawing/2014/main" xmlns="" id="{00000000-0008-0000-0000-000002000000}"/>
            </a:ext>
          </a:extLst>
        </xdr:cNvPr>
        <xdr:cNvSpPr txBox="1"/>
      </xdr:nvSpPr>
      <xdr:spPr>
        <a:xfrm>
          <a:off x="5534027" y="0"/>
          <a:ext cx="5105398" cy="80962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panose="020B0502040504020204" pitchFamily="34" charset="0"/>
              <a:ea typeface="Noto Sans" panose="020B0502040504020204" pitchFamily="34" charset="0"/>
              <a:cs typeface="Noto Sans" panose="020B0502040504020204" pitchFamily="34" charset="0"/>
            </a:rPr>
            <a:t> </a:t>
          </a:r>
          <a:r>
            <a:rPr lang="es-ES_tradnl" sz="8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Unidad de Adquisiciones </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xdr:from>
      <xdr:col>11</xdr:col>
      <xdr:colOff>190500</xdr:colOff>
      <xdr:row>0</xdr:row>
      <xdr:rowOff>0</xdr:rowOff>
    </xdr:from>
    <xdr:to>
      <xdr:col>16</xdr:col>
      <xdr:colOff>0</xdr:colOff>
      <xdr:row>4</xdr:row>
      <xdr:rowOff>95250</xdr:rowOff>
    </xdr:to>
    <xdr:sp macro="" textlink="">
      <xdr:nvSpPr>
        <xdr:cNvPr id="3" name="AutoShape 3">
          <a:extLst>
            <a:ext uri="{FF2B5EF4-FFF2-40B4-BE49-F238E27FC236}">
              <a16:creationId xmlns:a16="http://schemas.microsoft.com/office/drawing/2014/main" xmlns="" id="{00000000-0008-0000-0000-000003000000}"/>
            </a:ext>
          </a:extLst>
        </xdr:cNvPr>
        <xdr:cNvSpPr>
          <a:spLocks noChangeAspect="1" noChangeArrowheads="1" noTextEdit="1"/>
        </xdr:cNvSpPr>
      </xdr:nvSpPr>
      <xdr:spPr bwMode="auto">
        <a:xfrm>
          <a:off x="8982075" y="0"/>
          <a:ext cx="3438525"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19050</xdr:colOff>
      <xdr:row>0</xdr:row>
      <xdr:rowOff>19050</xdr:rowOff>
    </xdr:from>
    <xdr:to>
      <xdr:col>5</xdr:col>
      <xdr:colOff>762985</xdr:colOff>
      <xdr:row>0</xdr:row>
      <xdr:rowOff>789331</xdr:rowOff>
    </xdr:to>
    <xdr:pic>
      <xdr:nvPicPr>
        <xdr:cNvPr id="8"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9050"/>
          <a:ext cx="4506310" cy="770281"/>
        </a:xfrm>
        <a:prstGeom prst="rect">
          <a:avLst/>
        </a:prstGeom>
      </xdr:spPr>
    </xdr:pic>
    <xdr:clientData/>
  </xdr:twoCellAnchor>
  <xdr:twoCellAnchor editAs="oneCell">
    <xdr:from>
      <xdr:col>6</xdr:col>
      <xdr:colOff>45598</xdr:colOff>
      <xdr:row>0</xdr:row>
      <xdr:rowOff>19050</xdr:rowOff>
    </xdr:from>
    <xdr:to>
      <xdr:col>7</xdr:col>
      <xdr:colOff>4186</xdr:colOff>
      <xdr:row>0</xdr:row>
      <xdr:rowOff>792943</xdr:rowOff>
    </xdr:to>
    <xdr:pic>
      <xdr:nvPicPr>
        <xdr:cNvPr id="12" name="11 Imagen">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6173" y="1905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219075</xdr:colOff>
      <xdr:row>0</xdr:row>
      <xdr:rowOff>28575</xdr:rowOff>
    </xdr:from>
    <xdr:to>
      <xdr:col>14</xdr:col>
      <xdr:colOff>795555</xdr:colOff>
      <xdr:row>0</xdr:row>
      <xdr:rowOff>782292</xdr:rowOff>
    </xdr:to>
    <xdr:pic>
      <xdr:nvPicPr>
        <xdr:cNvPr id="13" name="12 Imagen">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87050" y="28575"/>
          <a:ext cx="1414680"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115004</xdr:rowOff>
    </xdr:to>
    <xdr:pic>
      <xdr:nvPicPr>
        <xdr:cNvPr id="2" name="5 Imagen" descr="cid:image005.jpg@01D5C563.77DBB7E0">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t="28915" r="41504"/>
        <a:stretch>
          <a:fillRect/>
        </a:stretch>
      </xdr:blipFill>
      <xdr:spPr bwMode="auto">
        <a:xfrm>
          <a:off x="0" y="0"/>
          <a:ext cx="0" cy="2248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152400</xdr:colOff>
      <xdr:row>0</xdr:row>
      <xdr:rowOff>69202</xdr:rowOff>
    </xdr:from>
    <xdr:to>
      <xdr:col>16</xdr:col>
      <xdr:colOff>428065</xdr:colOff>
      <xdr:row>0</xdr:row>
      <xdr:rowOff>914399</xdr:rowOff>
    </xdr:to>
    <xdr:sp macro="" textlink="">
      <xdr:nvSpPr>
        <xdr:cNvPr id="3" name="Text Box 2">
          <a:extLst>
            <a:ext uri="{FF2B5EF4-FFF2-40B4-BE49-F238E27FC236}">
              <a16:creationId xmlns:a16="http://schemas.microsoft.com/office/drawing/2014/main" xmlns="" id="{00000000-0008-0000-0100-000003000000}"/>
            </a:ext>
          </a:extLst>
        </xdr:cNvPr>
        <xdr:cNvSpPr txBox="1"/>
      </xdr:nvSpPr>
      <xdr:spPr>
        <a:xfrm>
          <a:off x="3981450" y="69202"/>
          <a:ext cx="4561915" cy="845197"/>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s-MX" sz="800" b="1"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 </a:t>
          </a:r>
          <a:r>
            <a:rPr kumimoji="0" lang="es-ES_tradnl" sz="800" b="1"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DIRECCIÓN DE ADMINISTRACIÓN </a:t>
          </a:r>
          <a:endParaRPr kumimoji="0" lang="es-MX"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Unidad de Adquisiciones</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kumimoji="0" lang="es-MX"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kumimoji="0" lang="es-MX"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kumimoji="0" lang="es-MX"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rPr>
            <a:t> </a:t>
          </a:r>
          <a:endParaRPr kumimoji="0" lang="es-MX" sz="800" b="0" i="0" u="none" strike="noStrike" kern="0" cap="none" spc="0" normalizeH="0" baseline="0" noProof="0">
            <a:ln>
              <a:noFill/>
            </a:ln>
            <a:solidFill>
              <a:sysClr val="windowText" lastClr="000000"/>
            </a:solidFill>
            <a:effectLst/>
            <a:uLnTx/>
            <a:uFillTx/>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3</xdr:col>
      <xdr:colOff>19050</xdr:colOff>
      <xdr:row>0</xdr:row>
      <xdr:rowOff>28576</xdr:rowOff>
    </xdr:from>
    <xdr:to>
      <xdr:col>7</xdr:col>
      <xdr:colOff>219075</xdr:colOff>
      <xdr:row>0</xdr:row>
      <xdr:rowOff>719974</xdr:rowOff>
    </xdr:to>
    <xdr:pic>
      <xdr:nvPicPr>
        <xdr:cNvPr id="7" name="6 Imagen">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050" y="28576"/>
          <a:ext cx="4029075" cy="691398"/>
        </a:xfrm>
        <a:prstGeom prst="rect">
          <a:avLst/>
        </a:prstGeom>
      </xdr:spPr>
    </xdr:pic>
    <xdr:clientData/>
  </xdr:twoCellAnchor>
  <xdr:twoCellAnchor editAs="oneCell">
    <xdr:from>
      <xdr:col>7</xdr:col>
      <xdr:colOff>224066</xdr:colOff>
      <xdr:row>0</xdr:row>
      <xdr:rowOff>9525</xdr:rowOff>
    </xdr:from>
    <xdr:to>
      <xdr:col>9</xdr:col>
      <xdr:colOff>68354</xdr:colOff>
      <xdr:row>0</xdr:row>
      <xdr:rowOff>783418</xdr:rowOff>
    </xdr:to>
    <xdr:pic>
      <xdr:nvPicPr>
        <xdr:cNvPr id="10" name="9 Imagen">
          <a:extLst>
            <a:ext uri="{FF2B5EF4-FFF2-40B4-BE49-F238E27FC236}">
              <a16:creationId xmlns:a16="http://schemas.microsoft.com/office/drawing/2014/main" xmlns="" id="{00000000-0008-0000-01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53116" y="952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351456</xdr:colOff>
      <xdr:row>0</xdr:row>
      <xdr:rowOff>28575</xdr:rowOff>
    </xdr:from>
    <xdr:to>
      <xdr:col>19</xdr:col>
      <xdr:colOff>333375</xdr:colOff>
      <xdr:row>0</xdr:row>
      <xdr:rowOff>782292</xdr:rowOff>
    </xdr:to>
    <xdr:pic>
      <xdr:nvPicPr>
        <xdr:cNvPr id="11" name="10 Imagen">
          <a:extLst>
            <a:ext uri="{FF2B5EF4-FFF2-40B4-BE49-F238E27FC236}">
              <a16:creationId xmlns:a16="http://schemas.microsoft.com/office/drawing/2014/main" xmlns="" id="{00000000-0008-0000-01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66756" y="28575"/>
          <a:ext cx="1410669"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xmlns="" id="{393A3270-FC31-4646-BAFA-6110199B7813}"/>
            </a:ext>
          </a:extLst>
        </xdr:cNvPr>
        <xdr:cNvSpPr txBox="1"/>
      </xdr:nvSpPr>
      <xdr:spPr>
        <a:xfrm>
          <a:off x="3609974" y="28575"/>
          <a:ext cx="6678084"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5" name="5 Imagen">
          <a:extLst>
            <a:ext uri="{FF2B5EF4-FFF2-40B4-BE49-F238E27FC236}">
              <a16:creationId xmlns:a16="http://schemas.microsoft.com/office/drawing/2014/main" xmlns="" id="{39C4D789-84D4-4A0B-BD75-39F286C4F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6" name="6 Imagen">
          <a:extLst>
            <a:ext uri="{FF2B5EF4-FFF2-40B4-BE49-F238E27FC236}">
              <a16:creationId xmlns:a16="http://schemas.microsoft.com/office/drawing/2014/main" xmlns="" id="{93282BD0-2565-4AA2-999D-3BA7ABEAE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723900</xdr:colOff>
      <xdr:row>0</xdr:row>
      <xdr:rowOff>66675</xdr:rowOff>
    </xdr:from>
    <xdr:to>
      <xdr:col>5</xdr:col>
      <xdr:colOff>29544</xdr:colOff>
      <xdr:row>0</xdr:row>
      <xdr:rowOff>820392</xdr:rowOff>
    </xdr:to>
    <xdr:pic>
      <xdr:nvPicPr>
        <xdr:cNvPr id="7" name="10 Imagen">
          <a:extLst>
            <a:ext uri="{FF2B5EF4-FFF2-40B4-BE49-F238E27FC236}">
              <a16:creationId xmlns:a16="http://schemas.microsoft.com/office/drawing/2014/main" xmlns="" id="{F7249137-AA5D-4702-8C85-73F501B81E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44100" y="66675"/>
          <a:ext cx="1410669"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2</xdr:col>
      <xdr:colOff>2514599</xdr:colOff>
      <xdr:row>0</xdr:row>
      <xdr:rowOff>685801</xdr:rowOff>
    </xdr:to>
    <xdr:pic>
      <xdr:nvPicPr>
        <xdr:cNvPr id="2" name="5 Imagen">
          <a:extLst>
            <a:ext uri="{FF2B5EF4-FFF2-40B4-BE49-F238E27FC236}">
              <a16:creationId xmlns:a16="http://schemas.microsoft.com/office/drawing/2014/main" xmlns="" id="{0F60F5D5-B5CB-44F7-9204-AA061FAD72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1"/>
          <a:ext cx="4105274" cy="666750"/>
        </a:xfrm>
        <a:prstGeom prst="rect">
          <a:avLst/>
        </a:prstGeom>
      </xdr:spPr>
    </xdr:pic>
    <xdr:clientData/>
  </xdr:twoCellAnchor>
  <xdr:twoCellAnchor editAs="oneCell">
    <xdr:from>
      <xdr:col>2</xdr:col>
      <xdr:colOff>2491423</xdr:colOff>
      <xdr:row>0</xdr:row>
      <xdr:rowOff>49698</xdr:rowOff>
    </xdr:from>
    <xdr:to>
      <xdr:col>2</xdr:col>
      <xdr:colOff>3167698</xdr:colOff>
      <xdr:row>0</xdr:row>
      <xdr:rowOff>706923</xdr:rowOff>
    </xdr:to>
    <xdr:pic>
      <xdr:nvPicPr>
        <xdr:cNvPr id="3" name="6 Imagen">
          <a:extLst>
            <a:ext uri="{FF2B5EF4-FFF2-40B4-BE49-F238E27FC236}">
              <a16:creationId xmlns:a16="http://schemas.microsoft.com/office/drawing/2014/main" xmlns="" id="{A28B6DAE-2B67-4293-BED7-9A8136B59F2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1684" y="49698"/>
          <a:ext cx="67627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2998304</xdr:colOff>
      <xdr:row>0</xdr:row>
      <xdr:rowOff>2485</xdr:rowOff>
    </xdr:from>
    <xdr:to>
      <xdr:col>3</xdr:col>
      <xdr:colOff>889953</xdr:colOff>
      <xdr:row>0</xdr:row>
      <xdr:rowOff>753716</xdr:rowOff>
    </xdr:to>
    <xdr:sp macro="" textlink="">
      <xdr:nvSpPr>
        <xdr:cNvPr id="4" name="Text Box 2">
          <a:extLst>
            <a:ext uri="{FF2B5EF4-FFF2-40B4-BE49-F238E27FC236}">
              <a16:creationId xmlns:a16="http://schemas.microsoft.com/office/drawing/2014/main" xmlns="" id="{984FD7A2-84EA-4531-B34D-3C9A07E97421}"/>
            </a:ext>
          </a:extLst>
        </xdr:cNvPr>
        <xdr:cNvSpPr txBox="1"/>
      </xdr:nvSpPr>
      <xdr:spPr>
        <a:xfrm>
          <a:off x="4588565" y="2485"/>
          <a:ext cx="3788866" cy="751231"/>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panose="020B0502040504020204" pitchFamily="34" charset="0"/>
              <a:ea typeface="Noto Sans" panose="020B0502040504020204" pitchFamily="34" charset="0"/>
              <a:cs typeface="Noto Sans" panose="020B0502040504020204" pitchFamily="34" charset="0"/>
            </a:rPr>
            <a:t> </a:t>
          </a:r>
          <a:r>
            <a:rPr lang="es-ES_tradnl" sz="8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8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80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3</xdr:col>
      <xdr:colOff>838058</xdr:colOff>
      <xdr:row>0</xdr:row>
      <xdr:rowOff>74543</xdr:rowOff>
    </xdr:from>
    <xdr:to>
      <xdr:col>3</xdr:col>
      <xdr:colOff>1962977</xdr:colOff>
      <xdr:row>0</xdr:row>
      <xdr:rowOff>703193</xdr:rowOff>
    </xdr:to>
    <xdr:pic>
      <xdr:nvPicPr>
        <xdr:cNvPr id="5" name="10 Imagen">
          <a:extLst>
            <a:ext uri="{FF2B5EF4-FFF2-40B4-BE49-F238E27FC236}">
              <a16:creationId xmlns:a16="http://schemas.microsoft.com/office/drawing/2014/main" xmlns="" id="{81225A76-3C95-4187-9284-46297FCC63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8884" y="74543"/>
          <a:ext cx="1124919"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2119935</xdr:colOff>
      <xdr:row>0</xdr:row>
      <xdr:rowOff>0</xdr:rowOff>
    </xdr:from>
    <xdr:to>
      <xdr:col>4</xdr:col>
      <xdr:colOff>604631</xdr:colOff>
      <xdr:row>1</xdr:row>
      <xdr:rowOff>0</xdr:rowOff>
    </xdr:to>
    <xdr:sp macro="" textlink="">
      <xdr:nvSpPr>
        <xdr:cNvPr id="2" name="Text Box 2">
          <a:extLst>
            <a:ext uri="{FF2B5EF4-FFF2-40B4-BE49-F238E27FC236}">
              <a16:creationId xmlns:a16="http://schemas.microsoft.com/office/drawing/2014/main" xmlns="" id="{00000000-0008-0000-0500-000002000000}"/>
            </a:ext>
          </a:extLst>
        </xdr:cNvPr>
        <xdr:cNvSpPr txBox="1"/>
      </xdr:nvSpPr>
      <xdr:spPr>
        <a:xfrm>
          <a:off x="2956478" y="0"/>
          <a:ext cx="4671805" cy="737152"/>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600" b="1">
              <a:effectLst/>
              <a:latin typeface="Montserrat" panose="00000500000000000000" pitchFamily="2" charset="0"/>
              <a:ea typeface="MS Mincho"/>
              <a:cs typeface="Times New Roman"/>
            </a:rPr>
            <a:t> </a:t>
          </a:r>
          <a:r>
            <a:rPr lang="es-ES_tradnl" sz="600" b="1">
              <a:effectLst/>
              <a:latin typeface="Montserrat" panose="00000500000000000000" pitchFamily="2" charset="0"/>
              <a:ea typeface="MS Mincho"/>
              <a:cs typeface="Times New Roman"/>
            </a:rPr>
            <a:t>DIRECCIÓN DE ADMINISTRACIÓN </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Unidad de Adquisiciones</a:t>
          </a:r>
        </a:p>
        <a:p>
          <a:pPr algn="r">
            <a:spcAft>
              <a:spcPts val="0"/>
            </a:spcAft>
          </a:pPr>
          <a:r>
            <a:rPr lang="es-ES_tradnl" sz="600">
              <a:effectLst/>
              <a:latin typeface="Montserrat" panose="00000500000000000000" pitchFamily="2" charset="0"/>
              <a:ea typeface="MS Mincho"/>
              <a:cs typeface="Times New Roman"/>
            </a:rPr>
            <a:t>Coordinación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Coordinación Técnica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División de Investigación de Mercados de Adquisiciones y Arrendamientos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 </a:t>
          </a:r>
          <a:endParaRPr lang="es-MX" sz="600">
            <a:effectLst/>
            <a:latin typeface="Montserrat" panose="00000500000000000000" pitchFamily="2" charset="0"/>
            <a:ea typeface="MS Mincho"/>
            <a:cs typeface="Times New Roman"/>
          </a:endParaRPr>
        </a:p>
      </xdr:txBody>
    </xdr:sp>
    <xdr:clientData/>
  </xdr:twoCellAnchor>
  <xdr:twoCellAnchor editAs="oneCell">
    <xdr:from>
      <xdr:col>0</xdr:col>
      <xdr:colOff>33132</xdr:colOff>
      <xdr:row>0</xdr:row>
      <xdr:rowOff>33133</xdr:rowOff>
    </xdr:from>
    <xdr:to>
      <xdr:col>2</xdr:col>
      <xdr:colOff>715772</xdr:colOff>
      <xdr:row>0</xdr:row>
      <xdr:rowOff>676161</xdr:rowOff>
    </xdr:to>
    <xdr:pic>
      <xdr:nvPicPr>
        <xdr:cNvPr id="9" name="8 Imagen">
          <a:extLst>
            <a:ext uri="{FF2B5EF4-FFF2-40B4-BE49-F238E27FC236}">
              <a16:creationId xmlns:a16="http://schemas.microsoft.com/office/drawing/2014/main" xmlns="" id="{00000000-0008-0000-05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132" y="33133"/>
          <a:ext cx="3747205" cy="643028"/>
        </a:xfrm>
        <a:prstGeom prst="rect">
          <a:avLst/>
        </a:prstGeom>
      </xdr:spPr>
    </xdr:pic>
    <xdr:clientData/>
  </xdr:twoCellAnchor>
  <xdr:twoCellAnchor editAs="oneCell">
    <xdr:from>
      <xdr:col>2</xdr:col>
      <xdr:colOff>696135</xdr:colOff>
      <xdr:row>0</xdr:row>
      <xdr:rowOff>33132</xdr:rowOff>
    </xdr:from>
    <xdr:to>
      <xdr:col>2</xdr:col>
      <xdr:colOff>1361291</xdr:colOff>
      <xdr:row>0</xdr:row>
      <xdr:rowOff>679175</xdr:rowOff>
    </xdr:to>
    <xdr:pic>
      <xdr:nvPicPr>
        <xdr:cNvPr id="10" name="9 Imagen">
          <a:extLst>
            <a:ext uri="{FF2B5EF4-FFF2-40B4-BE49-F238E27FC236}">
              <a16:creationId xmlns:a16="http://schemas.microsoft.com/office/drawing/2014/main" xmlns="" id="{00000000-0008-0000-05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0700" y="33132"/>
          <a:ext cx="665156" cy="646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637791</xdr:colOff>
      <xdr:row>0</xdr:row>
      <xdr:rowOff>49698</xdr:rowOff>
    </xdr:from>
    <xdr:to>
      <xdr:col>4</xdr:col>
      <xdr:colOff>1855367</xdr:colOff>
      <xdr:row>0</xdr:row>
      <xdr:rowOff>700247</xdr:rowOff>
    </xdr:to>
    <xdr:pic>
      <xdr:nvPicPr>
        <xdr:cNvPr id="11" name="10 Imagen">
          <a:extLst>
            <a:ext uri="{FF2B5EF4-FFF2-40B4-BE49-F238E27FC236}">
              <a16:creationId xmlns:a16="http://schemas.microsoft.com/office/drawing/2014/main" xmlns="" id="{00000000-0008-0000-05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61443" y="49698"/>
          <a:ext cx="1217576" cy="65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P54"/>
  <sheetViews>
    <sheetView tabSelected="1" view="pageBreakPreview" zoomScaleNormal="100" zoomScaleSheetLayoutView="100" workbookViewId="0">
      <selection activeCell="A2" sqref="A2:O2"/>
    </sheetView>
  </sheetViews>
  <sheetFormatPr baseColWidth="10" defaultColWidth="0" defaultRowHeight="0" customHeight="1" zeroHeight="1"/>
  <cols>
    <col min="1" max="1" width="5.375" style="25" customWidth="1"/>
    <col min="2" max="15" width="11" style="25" customWidth="1"/>
    <col min="16" max="16" width="3.625" style="28" customWidth="1"/>
    <col min="17" max="16384" width="11" style="28" hidden="1"/>
  </cols>
  <sheetData>
    <row r="1" spans="1:15" s="22" customFormat="1" ht="63.75" customHeight="1">
      <c r="A1" s="4"/>
      <c r="B1" s="4"/>
      <c r="C1" s="4"/>
      <c r="D1" s="4"/>
      <c r="E1" s="4"/>
    </row>
    <row r="2" spans="1:15" s="24" customFormat="1" ht="50.25" customHeight="1">
      <c r="A2" s="140" t="s">
        <v>306</v>
      </c>
      <c r="B2" s="140"/>
      <c r="C2" s="140"/>
      <c r="D2" s="140"/>
      <c r="E2" s="140"/>
      <c r="F2" s="140"/>
      <c r="G2" s="140"/>
      <c r="H2" s="140"/>
      <c r="I2" s="140"/>
      <c r="J2" s="140"/>
      <c r="K2" s="140"/>
      <c r="L2" s="140"/>
      <c r="M2" s="140"/>
      <c r="N2" s="140"/>
      <c r="O2" s="140"/>
    </row>
    <row r="3" spans="1:15" s="25" customFormat="1" ht="17.25">
      <c r="A3" s="29"/>
      <c r="B3" s="30" t="s">
        <v>28</v>
      </c>
      <c r="C3" s="30"/>
      <c r="D3" s="30"/>
      <c r="E3" s="30"/>
      <c r="F3" s="30"/>
      <c r="G3" s="30"/>
      <c r="H3" s="30"/>
      <c r="I3" s="30"/>
      <c r="J3" s="30"/>
      <c r="K3" s="30"/>
      <c r="L3" s="31"/>
      <c r="M3" s="32"/>
      <c r="N3" s="32"/>
      <c r="O3" s="29"/>
    </row>
    <row r="4" spans="1:15" s="25" customFormat="1" ht="17.25">
      <c r="A4" s="29"/>
      <c r="B4" s="31"/>
      <c r="C4" s="31"/>
      <c r="D4" s="31"/>
      <c r="E4" s="31"/>
      <c r="F4" s="31"/>
      <c r="G4" s="31"/>
      <c r="H4" s="31"/>
      <c r="I4" s="31"/>
      <c r="J4" s="31"/>
      <c r="K4" s="31"/>
      <c r="L4" s="31"/>
      <c r="M4" s="31"/>
      <c r="N4" s="31"/>
      <c r="O4" s="29"/>
    </row>
    <row r="5" spans="1:15" s="25" customFormat="1" ht="17.25">
      <c r="A5" s="29"/>
      <c r="B5" s="30" t="s">
        <v>29</v>
      </c>
      <c r="C5" s="31"/>
      <c r="D5" s="31"/>
      <c r="E5" s="31"/>
      <c r="F5" s="31"/>
      <c r="G5" s="31"/>
      <c r="H5" s="31"/>
      <c r="I5" s="31"/>
      <c r="J5" s="31"/>
      <c r="K5" s="31"/>
      <c r="L5" s="31"/>
      <c r="M5" s="31"/>
      <c r="N5" s="31"/>
      <c r="O5" s="29"/>
    </row>
    <row r="6" spans="1:15" s="25" customFormat="1" ht="6.75" customHeight="1">
      <c r="A6" s="29"/>
      <c r="B6" s="30"/>
      <c r="C6" s="31"/>
      <c r="D6" s="31"/>
      <c r="E6" s="31"/>
      <c r="F6" s="31"/>
      <c r="G6" s="31"/>
      <c r="H6" s="31"/>
      <c r="I6" s="31"/>
      <c r="J6" s="31"/>
      <c r="K6" s="31"/>
      <c r="L6" s="31"/>
      <c r="M6" s="31"/>
      <c r="N6" s="31"/>
      <c r="O6" s="29"/>
    </row>
    <row r="7" spans="1:15" s="25" customFormat="1" ht="17.25">
      <c r="A7" s="29"/>
      <c r="B7" s="31" t="s">
        <v>84</v>
      </c>
      <c r="C7" s="31"/>
      <c r="D7" s="31"/>
      <c r="E7" s="31"/>
      <c r="F7" s="31"/>
      <c r="G7" s="31"/>
      <c r="H7" s="31"/>
      <c r="I7" s="31"/>
      <c r="J7" s="31"/>
      <c r="K7" s="31"/>
      <c r="L7" s="31"/>
      <c r="M7" s="31"/>
      <c r="N7" s="31"/>
      <c r="O7" s="29"/>
    </row>
    <row r="8" spans="1:15" s="26" customFormat="1" ht="19.5" customHeight="1">
      <c r="A8" s="33"/>
      <c r="B8" s="91" t="s">
        <v>190</v>
      </c>
      <c r="C8" s="91"/>
      <c r="D8" s="91"/>
      <c r="E8" s="91"/>
      <c r="F8" s="91"/>
      <c r="G8" s="91"/>
      <c r="H8" s="91"/>
      <c r="I8" s="91"/>
      <c r="J8" s="91"/>
      <c r="K8" s="91"/>
      <c r="L8" s="91"/>
      <c r="M8" s="91"/>
      <c r="N8" s="91"/>
      <c r="O8" s="91"/>
    </row>
    <row r="9" spans="1:15" s="25" customFormat="1" ht="19.5" customHeight="1">
      <c r="A9" s="29"/>
      <c r="B9" s="87" t="s">
        <v>93</v>
      </c>
      <c r="C9" s="87"/>
      <c r="D9" s="87"/>
      <c r="E9" s="87"/>
      <c r="F9" s="87"/>
      <c r="G9" s="87"/>
      <c r="H9" s="87"/>
      <c r="I9" s="87"/>
      <c r="J9" s="87"/>
      <c r="K9" s="87"/>
      <c r="L9" s="87"/>
      <c r="M9" s="87"/>
      <c r="N9" s="87"/>
      <c r="O9" s="87"/>
    </row>
    <row r="10" spans="1:15" s="25" customFormat="1" ht="17.25">
      <c r="A10" s="29"/>
      <c r="B10" s="30" t="s">
        <v>30</v>
      </c>
      <c r="C10" s="31"/>
      <c r="D10" s="31"/>
      <c r="E10" s="31"/>
      <c r="F10" s="31"/>
      <c r="G10" s="31"/>
      <c r="H10" s="31"/>
      <c r="I10" s="31"/>
      <c r="J10" s="31"/>
      <c r="K10" s="31"/>
      <c r="L10" s="31"/>
      <c r="M10" s="31"/>
      <c r="N10" s="31"/>
      <c r="O10" s="29"/>
    </row>
    <row r="11" spans="1:15" s="25" customFormat="1" ht="17.25">
      <c r="A11" s="29"/>
      <c r="B11" s="34" t="s">
        <v>167</v>
      </c>
      <c r="C11" s="31"/>
      <c r="D11" s="31"/>
      <c r="E11" s="31"/>
      <c r="F11" s="31"/>
      <c r="G11" s="31"/>
      <c r="H11" s="31"/>
      <c r="I11" s="31"/>
      <c r="J11" s="31"/>
      <c r="K11" s="31"/>
      <c r="L11" s="31"/>
      <c r="M11" s="31"/>
      <c r="N11" s="35"/>
      <c r="O11" s="29"/>
    </row>
    <row r="12" spans="1:15" s="25" customFormat="1" ht="17.25">
      <c r="A12" s="29"/>
      <c r="B12" s="34" t="s">
        <v>90</v>
      </c>
      <c r="C12" s="31"/>
      <c r="D12" s="31"/>
      <c r="E12" s="31"/>
      <c r="F12" s="31"/>
      <c r="G12" s="31"/>
      <c r="H12" s="31"/>
      <c r="I12" s="31"/>
      <c r="J12" s="31"/>
      <c r="K12" s="31"/>
      <c r="L12" s="31"/>
      <c r="M12" s="31"/>
      <c r="N12" s="31"/>
      <c r="O12" s="29"/>
    </row>
    <row r="13" spans="1:15" s="25" customFormat="1" ht="17.25">
      <c r="A13" s="29"/>
      <c r="B13" s="34" t="s">
        <v>31</v>
      </c>
      <c r="C13" s="36"/>
      <c r="D13" s="36"/>
      <c r="E13" s="36"/>
      <c r="F13" s="36"/>
      <c r="G13" s="36"/>
      <c r="H13" s="36"/>
      <c r="I13" s="36"/>
      <c r="J13" s="36"/>
      <c r="K13" s="36"/>
      <c r="L13" s="36"/>
      <c r="M13" s="36"/>
      <c r="N13" s="37"/>
      <c r="O13" s="29"/>
    </row>
    <row r="14" spans="1:15" s="25" customFormat="1" ht="17.25">
      <c r="A14" s="29"/>
      <c r="B14" s="34" t="s">
        <v>89</v>
      </c>
      <c r="C14" s="36"/>
      <c r="D14" s="36"/>
      <c r="E14" s="36"/>
      <c r="F14" s="36"/>
      <c r="G14" s="36"/>
      <c r="H14" s="36"/>
      <c r="I14" s="36"/>
      <c r="J14" s="36"/>
      <c r="K14" s="36"/>
      <c r="L14" s="36"/>
      <c r="M14" s="36"/>
      <c r="N14" s="37"/>
      <c r="O14" s="29"/>
    </row>
    <row r="15" spans="1:15" s="25" customFormat="1" ht="17.25">
      <c r="A15" s="29"/>
      <c r="B15" s="34" t="s">
        <v>32</v>
      </c>
      <c r="C15" s="36"/>
      <c r="D15" s="36"/>
      <c r="E15" s="36"/>
      <c r="F15" s="36"/>
      <c r="G15" s="36"/>
      <c r="H15" s="36"/>
      <c r="I15" s="36"/>
      <c r="J15" s="36"/>
      <c r="K15" s="36"/>
      <c r="L15" s="36"/>
      <c r="M15" s="36"/>
      <c r="N15" s="37"/>
      <c r="O15" s="29"/>
    </row>
    <row r="16" spans="1:15" s="25" customFormat="1" ht="17.25">
      <c r="A16" s="29"/>
      <c r="B16" s="34" t="s">
        <v>168</v>
      </c>
      <c r="C16" s="36"/>
      <c r="D16" s="36"/>
      <c r="E16" s="36"/>
      <c r="F16" s="36"/>
      <c r="G16" s="36"/>
      <c r="H16" s="36"/>
      <c r="I16" s="36"/>
      <c r="J16" s="36"/>
      <c r="K16" s="36"/>
      <c r="L16" s="36"/>
      <c r="M16" s="36"/>
      <c r="N16" s="38"/>
      <c r="O16" s="29"/>
    </row>
    <row r="17" spans="1:15" s="27" customFormat="1" ht="17.25">
      <c r="A17" s="34"/>
      <c r="B17" s="34" t="s">
        <v>189</v>
      </c>
      <c r="C17" s="34"/>
      <c r="D17" s="34"/>
      <c r="E17" s="34"/>
      <c r="F17" s="34"/>
      <c r="G17" s="34"/>
      <c r="H17" s="34"/>
      <c r="I17" s="34"/>
      <c r="J17" s="34"/>
      <c r="K17" s="34"/>
      <c r="L17" s="34"/>
      <c r="M17" s="34"/>
      <c r="N17" s="34"/>
      <c r="O17" s="34"/>
    </row>
    <row r="18" spans="1:15" s="25" customFormat="1" ht="17.25">
      <c r="A18" s="29"/>
      <c r="B18" s="34" t="s">
        <v>85</v>
      </c>
      <c r="C18" s="31"/>
      <c r="D18" s="31"/>
      <c r="E18" s="31"/>
      <c r="F18" s="31"/>
      <c r="G18" s="31"/>
      <c r="H18" s="31"/>
      <c r="I18" s="31"/>
      <c r="J18" s="31"/>
      <c r="K18" s="31"/>
      <c r="L18" s="31"/>
      <c r="M18" s="31"/>
      <c r="N18" s="38"/>
      <c r="O18" s="29"/>
    </row>
    <row r="19" spans="1:15" s="25" customFormat="1" ht="17.25">
      <c r="A19" s="29"/>
      <c r="B19" s="34" t="s">
        <v>91</v>
      </c>
      <c r="C19" s="31"/>
      <c r="D19" s="31"/>
      <c r="E19" s="31"/>
      <c r="F19" s="31"/>
      <c r="G19" s="31"/>
      <c r="H19" s="31"/>
      <c r="I19" s="31"/>
      <c r="J19" s="31"/>
      <c r="K19" s="31"/>
      <c r="L19" s="31"/>
      <c r="M19" s="31"/>
      <c r="N19" s="39"/>
      <c r="O19" s="29"/>
    </row>
    <row r="20" spans="1:15" s="25" customFormat="1" ht="17.25">
      <c r="A20" s="29"/>
      <c r="B20" s="35"/>
      <c r="C20" s="31"/>
      <c r="D20" s="31"/>
      <c r="E20" s="31"/>
      <c r="F20" s="31"/>
      <c r="G20" s="31"/>
      <c r="H20" s="31"/>
      <c r="I20" s="31"/>
      <c r="J20" s="31"/>
      <c r="K20" s="31"/>
      <c r="L20" s="31"/>
      <c r="M20" s="31"/>
      <c r="N20" s="39"/>
      <c r="O20" s="29"/>
    </row>
    <row r="21" spans="1:15" s="25" customFormat="1" ht="17.25">
      <c r="A21" s="29"/>
      <c r="B21" s="88" t="s">
        <v>33</v>
      </c>
      <c r="C21" s="88"/>
      <c r="D21" s="88"/>
      <c r="E21" s="88"/>
      <c r="F21" s="88"/>
      <c r="G21" s="88"/>
      <c r="H21" s="88"/>
      <c r="I21" s="88"/>
      <c r="J21" s="88"/>
      <c r="K21" s="88"/>
      <c r="L21" s="88"/>
      <c r="M21" s="88"/>
      <c r="N21" s="39"/>
      <c r="O21" s="29"/>
    </row>
    <row r="22" spans="1:15" s="25" customFormat="1" ht="17.25">
      <c r="A22" s="29"/>
      <c r="B22" s="40"/>
      <c r="C22" s="40"/>
      <c r="D22" s="40"/>
      <c r="E22" s="40"/>
      <c r="F22" s="40"/>
      <c r="G22" s="40"/>
      <c r="H22" s="40"/>
      <c r="I22" s="40"/>
      <c r="J22" s="40"/>
      <c r="K22" s="40"/>
      <c r="L22" s="40"/>
      <c r="M22" s="40"/>
      <c r="N22" s="39"/>
      <c r="O22" s="29"/>
    </row>
    <row r="23" spans="1:15" s="25" customFormat="1" ht="14.25" customHeight="1">
      <c r="A23" s="29"/>
      <c r="B23" s="89" t="s">
        <v>34</v>
      </c>
      <c r="C23" s="89"/>
      <c r="D23" s="89"/>
      <c r="E23" s="89"/>
      <c r="F23" s="89"/>
      <c r="G23" s="89"/>
      <c r="H23" s="89"/>
      <c r="I23" s="89"/>
      <c r="J23" s="89"/>
      <c r="K23" s="89"/>
      <c r="L23" s="89"/>
      <c r="M23" s="89"/>
      <c r="N23" s="89"/>
      <c r="O23" s="29"/>
    </row>
    <row r="24" spans="1:15" s="25" customFormat="1" ht="17.25">
      <c r="A24" s="41"/>
      <c r="B24" s="89"/>
      <c r="C24" s="89"/>
      <c r="D24" s="89"/>
      <c r="E24" s="89"/>
      <c r="F24" s="89"/>
      <c r="G24" s="89"/>
      <c r="H24" s="89"/>
      <c r="I24" s="89"/>
      <c r="J24" s="89"/>
      <c r="K24" s="89"/>
      <c r="L24" s="89"/>
      <c r="M24" s="89"/>
      <c r="N24" s="89"/>
      <c r="O24" s="29"/>
    </row>
    <row r="25" spans="1:15" s="25" customFormat="1" ht="17.25">
      <c r="A25" s="41"/>
      <c r="B25" s="89"/>
      <c r="C25" s="89"/>
      <c r="D25" s="89"/>
      <c r="E25" s="89"/>
      <c r="F25" s="89"/>
      <c r="G25" s="89"/>
      <c r="H25" s="89"/>
      <c r="I25" s="89"/>
      <c r="J25" s="89"/>
      <c r="K25" s="89"/>
      <c r="L25" s="89"/>
      <c r="M25" s="89"/>
      <c r="N25" s="89"/>
      <c r="O25" s="29"/>
    </row>
    <row r="26" spans="1:15" s="25" customFormat="1" ht="17.25">
      <c r="A26" s="41"/>
      <c r="B26" s="41"/>
      <c r="C26" s="41"/>
      <c r="D26" s="41"/>
      <c r="E26" s="41"/>
      <c r="F26" s="41"/>
      <c r="G26" s="41"/>
      <c r="H26" s="41"/>
      <c r="I26" s="41"/>
      <c r="J26" s="41"/>
      <c r="K26" s="41"/>
      <c r="L26" s="41"/>
      <c r="M26" s="41"/>
      <c r="N26" s="41"/>
      <c r="O26" s="29"/>
    </row>
    <row r="27" spans="1:15" s="25" customFormat="1" ht="17.25">
      <c r="A27" s="29"/>
      <c r="B27" s="90" t="s">
        <v>338</v>
      </c>
      <c r="C27" s="90"/>
      <c r="D27" s="90"/>
      <c r="E27" s="90"/>
      <c r="F27" s="90"/>
      <c r="G27" s="90"/>
      <c r="H27" s="90"/>
      <c r="I27" s="90"/>
      <c r="J27" s="90"/>
      <c r="K27" s="90"/>
      <c r="L27" s="29"/>
      <c r="M27" s="29"/>
      <c r="N27" s="29"/>
      <c r="O27" s="29"/>
    </row>
    <row r="28" spans="1:15" s="25" customFormat="1" ht="17.25">
      <c r="A28" s="42"/>
      <c r="B28" s="43" t="s">
        <v>35</v>
      </c>
      <c r="C28" s="44"/>
      <c r="D28" s="44"/>
      <c r="E28" s="44"/>
      <c r="F28" s="44"/>
      <c r="G28" s="44"/>
      <c r="H28" s="44"/>
      <c r="I28" s="44"/>
      <c r="J28" s="44"/>
      <c r="K28" s="44"/>
      <c r="L28" s="44"/>
      <c r="M28" s="45"/>
      <c r="N28" s="46"/>
      <c r="O28" s="29"/>
    </row>
    <row r="29" spans="1:15" s="25" customFormat="1" ht="17.25">
      <c r="A29" s="42"/>
      <c r="B29" s="43" t="s">
        <v>36</v>
      </c>
      <c r="C29" s="41"/>
      <c r="D29" s="41"/>
      <c r="E29" s="41"/>
      <c r="F29" s="41"/>
      <c r="G29" s="41"/>
      <c r="H29" s="41"/>
      <c r="I29" s="41"/>
      <c r="J29" s="41"/>
      <c r="K29" s="41"/>
      <c r="L29" s="41"/>
      <c r="M29" s="41"/>
      <c r="N29" s="41"/>
      <c r="O29" s="29"/>
    </row>
    <row r="30" spans="1:15" s="25" customFormat="1" ht="17.25">
      <c r="A30" s="42"/>
      <c r="B30" s="43" t="s">
        <v>161</v>
      </c>
      <c r="C30" s="44"/>
      <c r="D30" s="44"/>
      <c r="E30" s="44"/>
      <c r="F30" s="44"/>
      <c r="G30" s="44"/>
      <c r="H30" s="44"/>
      <c r="I30" s="44"/>
      <c r="J30" s="44"/>
      <c r="K30" s="44"/>
      <c r="L30" s="44"/>
      <c r="M30" s="45"/>
      <c r="N30" s="46"/>
      <c r="O30" s="29"/>
    </row>
    <row r="31" spans="1:15" s="25" customFormat="1" ht="17.25">
      <c r="A31" s="29"/>
      <c r="B31" s="31"/>
      <c r="C31" s="31"/>
      <c r="D31" s="31"/>
      <c r="E31" s="31"/>
      <c r="F31" s="31"/>
      <c r="G31" s="31"/>
      <c r="H31" s="31"/>
      <c r="I31" s="31"/>
      <c r="J31" s="31"/>
      <c r="K31" s="31"/>
      <c r="L31" s="31"/>
      <c r="M31" s="31"/>
      <c r="N31" s="31"/>
      <c r="O31" s="29"/>
    </row>
    <row r="32" spans="1:15" s="25" customFormat="1" ht="14.25" customHeight="1">
      <c r="A32" s="29"/>
      <c r="B32" s="86" t="s">
        <v>164</v>
      </c>
      <c r="C32" s="86"/>
      <c r="D32" s="86"/>
      <c r="E32" s="86"/>
      <c r="F32" s="86"/>
      <c r="G32" s="86"/>
      <c r="H32" s="86"/>
      <c r="I32" s="86"/>
      <c r="J32" s="86"/>
      <c r="K32" s="86"/>
      <c r="L32" s="86"/>
      <c r="M32" s="86"/>
      <c r="N32" s="86"/>
      <c r="O32" s="29"/>
    </row>
    <row r="33" spans="1:15" s="25" customFormat="1" ht="17.25">
      <c r="A33" s="29"/>
      <c r="B33" s="86"/>
      <c r="C33" s="86"/>
      <c r="D33" s="86"/>
      <c r="E33" s="86"/>
      <c r="F33" s="86"/>
      <c r="G33" s="86"/>
      <c r="H33" s="86"/>
      <c r="I33" s="86"/>
      <c r="J33" s="86"/>
      <c r="K33" s="86"/>
      <c r="L33" s="86"/>
      <c r="M33" s="86"/>
      <c r="N33" s="86"/>
      <c r="O33" s="29"/>
    </row>
    <row r="34" spans="1:15" ht="17.25">
      <c r="A34" s="29"/>
      <c r="B34" s="31"/>
      <c r="C34" s="31"/>
      <c r="D34" s="31"/>
      <c r="E34" s="31"/>
      <c r="F34" s="31"/>
      <c r="G34" s="31"/>
      <c r="H34" s="31"/>
      <c r="I34" s="31"/>
      <c r="J34" s="31"/>
      <c r="K34" s="31"/>
      <c r="L34" s="31"/>
      <c r="M34" s="31"/>
      <c r="N34" s="31"/>
      <c r="O34" s="29"/>
    </row>
    <row r="35" spans="1:15" ht="12.75"/>
    <row r="54" ht="12.75"/>
  </sheetData>
  <sheetProtection password="CC5F" sheet="1" objects="1" scenarios="1" formatCells="0" formatColumns="0" formatRows="0" insertColumns="0" insertRows="0" insertHyperlinks="0" deleteColumns="0" deleteRows="0" sort="0" autoFilter="0" pivotTables="0"/>
  <mergeCells count="7">
    <mergeCell ref="B32:N33"/>
    <mergeCell ref="A2:O2"/>
    <mergeCell ref="B9:O9"/>
    <mergeCell ref="B21:M21"/>
    <mergeCell ref="B23:N25"/>
    <mergeCell ref="B27:K27"/>
    <mergeCell ref="B8:O8"/>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AE159"/>
  <sheetViews>
    <sheetView view="pageBreakPreview" topLeftCell="D1" zoomScaleNormal="100" zoomScaleSheetLayoutView="100" workbookViewId="0">
      <selection activeCell="I4" sqref="I4:J4"/>
    </sheetView>
  </sheetViews>
  <sheetFormatPr baseColWidth="10" defaultColWidth="0" defaultRowHeight="0" customHeight="1" zeroHeight="1"/>
  <cols>
    <col min="1" max="1" width="10.375" style="15" hidden="1" customWidth="1"/>
    <col min="2" max="2" width="8.875" style="15" hidden="1" customWidth="1"/>
    <col min="3" max="3" width="9.75" style="15" hidden="1" customWidth="1"/>
    <col min="4" max="4" width="4.625" style="20" customWidth="1"/>
    <col min="5" max="5" width="33.125" style="21" customWidth="1"/>
    <col min="6" max="19" width="6.25" style="20" customWidth="1"/>
    <col min="20" max="20" width="4.625" style="20" customWidth="1"/>
    <col min="21" max="21" width="10.125" style="10" hidden="1" customWidth="1"/>
    <col min="22" max="24" width="11" style="10" hidden="1" customWidth="1"/>
    <col min="25" max="25" width="11" style="19" hidden="1" customWidth="1"/>
    <col min="26" max="31" width="11" style="10" hidden="1" customWidth="1"/>
    <col min="32" max="16384" width="11" style="15" hidden="1"/>
  </cols>
  <sheetData>
    <row r="1" spans="1:31" s="2" customFormat="1" ht="72.75" customHeight="1">
      <c r="A1" s="2" t="s">
        <v>94</v>
      </c>
      <c r="B1" s="3" t="s">
        <v>39</v>
      </c>
      <c r="C1" s="3" t="s">
        <v>39</v>
      </c>
      <c r="E1" s="23"/>
      <c r="F1" s="23"/>
      <c r="G1" s="23"/>
      <c r="H1" s="23"/>
      <c r="I1" s="23"/>
      <c r="U1" s="5"/>
      <c r="V1" s="5"/>
      <c r="W1" s="5"/>
      <c r="X1" s="5"/>
      <c r="Y1" s="6"/>
      <c r="Z1" s="5"/>
      <c r="AA1" s="5"/>
      <c r="AB1" s="5"/>
      <c r="AC1" s="5"/>
      <c r="AD1" s="5"/>
      <c r="AE1" s="5"/>
    </row>
    <row r="2" spans="1:31" s="9" customFormat="1" ht="43.5" customHeight="1">
      <c r="A2" s="2" t="s">
        <v>95</v>
      </c>
      <c r="B2" s="3" t="s">
        <v>41</v>
      </c>
      <c r="C2" s="3" t="s">
        <v>41</v>
      </c>
      <c r="D2" s="141" t="str">
        <f>'Instructivo '!A2</f>
        <v>Solicitud de cotización de la Investigación de Mercado No. 250-25 "Servicio para realizar el evento denominado clínicas y función de box un nocaut por tu salud IMSS 2026”</v>
      </c>
      <c r="E2" s="142"/>
      <c r="F2" s="142"/>
      <c r="G2" s="142"/>
      <c r="H2" s="142"/>
      <c r="I2" s="142"/>
      <c r="J2" s="142"/>
      <c r="K2" s="142"/>
      <c r="L2" s="142"/>
      <c r="M2" s="142"/>
      <c r="N2" s="142"/>
      <c r="O2" s="142"/>
      <c r="P2" s="142"/>
      <c r="Q2" s="142"/>
      <c r="R2" s="142"/>
      <c r="S2" s="142"/>
      <c r="T2" s="143"/>
      <c r="U2" s="7"/>
      <c r="V2" s="7"/>
      <c r="W2" s="7"/>
      <c r="X2" s="7"/>
      <c r="Y2" s="8"/>
      <c r="Z2" s="7"/>
      <c r="AA2" s="7"/>
      <c r="AB2" s="7"/>
      <c r="AC2" s="7"/>
      <c r="AD2" s="7"/>
      <c r="AE2" s="7"/>
    </row>
    <row r="3" spans="1:31" ht="8.25" customHeight="1">
      <c r="A3" s="2" t="s">
        <v>96</v>
      </c>
      <c r="B3" s="3" t="s">
        <v>43</v>
      </c>
      <c r="C3" s="3" t="s">
        <v>43</v>
      </c>
      <c r="D3" s="47"/>
      <c r="E3" s="48"/>
      <c r="F3" s="47"/>
      <c r="G3" s="47"/>
      <c r="H3" s="47"/>
      <c r="I3" s="47"/>
      <c r="J3" s="47"/>
      <c r="K3" s="47"/>
      <c r="L3" s="47"/>
      <c r="M3" s="47"/>
      <c r="N3" s="47"/>
      <c r="O3" s="47"/>
      <c r="P3" s="47"/>
      <c r="Q3" s="47"/>
      <c r="R3" s="47"/>
      <c r="S3" s="47"/>
      <c r="T3" s="47"/>
      <c r="V3" s="11"/>
      <c r="W3" s="12"/>
      <c r="X3" s="12"/>
      <c r="Y3" s="13"/>
      <c r="Z3" s="12"/>
      <c r="AA3" s="12"/>
      <c r="AB3" s="14"/>
    </row>
    <row r="4" spans="1:31" ht="19.5">
      <c r="A4" s="2" t="s">
        <v>97</v>
      </c>
      <c r="B4" s="3" t="s">
        <v>37</v>
      </c>
      <c r="C4" s="3" t="s">
        <v>37</v>
      </c>
      <c r="D4" s="47"/>
      <c r="E4" s="48"/>
      <c r="F4" s="47"/>
      <c r="G4" s="49" t="s">
        <v>88</v>
      </c>
      <c r="H4" s="47"/>
      <c r="I4" s="114"/>
      <c r="J4" s="115"/>
      <c r="K4" s="47"/>
      <c r="L4" s="214"/>
      <c r="M4" s="214"/>
      <c r="N4" s="214"/>
      <c r="O4" s="47"/>
      <c r="P4" s="104"/>
      <c r="Q4" s="105"/>
      <c r="R4" s="47"/>
      <c r="S4" s="47"/>
      <c r="T4" s="47"/>
      <c r="V4" s="11"/>
      <c r="W4" s="12"/>
      <c r="X4" s="12"/>
      <c r="Y4" s="13"/>
      <c r="Z4" s="12"/>
      <c r="AA4" s="12"/>
      <c r="AB4" s="14"/>
    </row>
    <row r="5" spans="1:31" ht="15" customHeight="1">
      <c r="A5" s="2" t="s">
        <v>98</v>
      </c>
      <c r="B5" s="3" t="s">
        <v>46</v>
      </c>
      <c r="C5" s="3" t="s">
        <v>46</v>
      </c>
      <c r="D5" s="47"/>
      <c r="E5" s="50"/>
      <c r="F5" s="47" t="s">
        <v>92</v>
      </c>
      <c r="G5" s="47"/>
      <c r="H5" s="47"/>
      <c r="I5" s="116" t="s">
        <v>107</v>
      </c>
      <c r="J5" s="116"/>
      <c r="K5" s="49"/>
      <c r="L5" s="116"/>
      <c r="M5" s="116"/>
      <c r="N5" s="116"/>
      <c r="O5" s="51"/>
      <c r="P5" s="116" t="s">
        <v>108</v>
      </c>
      <c r="Q5" s="116"/>
      <c r="R5" s="49"/>
      <c r="S5" s="47"/>
      <c r="T5" s="47"/>
      <c r="V5" s="11"/>
      <c r="W5" s="12"/>
      <c r="X5" s="12"/>
      <c r="Y5" s="13"/>
      <c r="Z5" s="12"/>
      <c r="AA5" s="12"/>
      <c r="AB5" s="14"/>
    </row>
    <row r="6" spans="1:31" ht="9" customHeight="1">
      <c r="A6" s="2" t="s">
        <v>99</v>
      </c>
      <c r="B6" s="3" t="s">
        <v>48</v>
      </c>
      <c r="C6" s="3" t="s">
        <v>48</v>
      </c>
      <c r="D6" s="47"/>
      <c r="E6" s="48"/>
      <c r="F6" s="47"/>
      <c r="G6" s="47"/>
      <c r="H6" s="47"/>
      <c r="I6" s="47"/>
      <c r="J6" s="47"/>
      <c r="K6" s="47"/>
      <c r="L6" s="47"/>
      <c r="M6" s="47"/>
      <c r="N6" s="47"/>
      <c r="O6" s="47"/>
      <c r="P6" s="47"/>
      <c r="Q6" s="47"/>
      <c r="R6" s="47"/>
      <c r="S6" s="47"/>
      <c r="T6" s="47"/>
      <c r="V6" s="11"/>
      <c r="W6" s="12"/>
      <c r="X6" s="12"/>
      <c r="Y6" s="13"/>
      <c r="Z6" s="12"/>
      <c r="AA6" s="12"/>
      <c r="AB6" s="14"/>
    </row>
    <row r="7" spans="1:31" ht="15" customHeight="1">
      <c r="A7" s="2" t="s">
        <v>100</v>
      </c>
      <c r="B7" s="3" t="s">
        <v>52</v>
      </c>
      <c r="C7" s="3" t="s">
        <v>52</v>
      </c>
      <c r="D7" s="47"/>
      <c r="E7" s="50" t="s">
        <v>106</v>
      </c>
      <c r="F7" s="47"/>
      <c r="G7" s="47"/>
      <c r="H7" s="47"/>
      <c r="I7" s="47"/>
      <c r="J7" s="47"/>
      <c r="K7" s="47"/>
      <c r="L7" s="47"/>
      <c r="M7" s="47"/>
      <c r="N7" s="47"/>
      <c r="O7" s="47"/>
      <c r="P7" s="47"/>
      <c r="Q7" s="47"/>
      <c r="R7" s="47"/>
      <c r="S7" s="47"/>
      <c r="T7" s="47"/>
      <c r="V7" s="11"/>
      <c r="W7" s="12"/>
      <c r="X7" s="12"/>
      <c r="Y7" s="13"/>
      <c r="Z7" s="12"/>
      <c r="AA7" s="12"/>
      <c r="AB7" s="14"/>
    </row>
    <row r="8" spans="1:31" ht="19.5">
      <c r="A8" s="2" t="s">
        <v>101</v>
      </c>
      <c r="B8" s="3" t="s">
        <v>54</v>
      </c>
      <c r="C8" s="3" t="s">
        <v>54</v>
      </c>
      <c r="D8" s="47"/>
      <c r="E8" s="52" t="s">
        <v>45</v>
      </c>
      <c r="F8" s="117"/>
      <c r="G8" s="118"/>
      <c r="H8" s="118"/>
      <c r="I8" s="118"/>
      <c r="J8" s="118"/>
      <c r="K8" s="118"/>
      <c r="L8" s="118"/>
      <c r="M8" s="118"/>
      <c r="N8" s="118"/>
      <c r="O8" s="118"/>
      <c r="P8" s="118"/>
      <c r="Q8" s="118"/>
      <c r="R8" s="118"/>
      <c r="S8" s="119"/>
      <c r="T8" s="47"/>
      <c r="V8" s="11"/>
      <c r="W8" s="12"/>
      <c r="X8" s="12"/>
      <c r="Y8" s="13"/>
      <c r="Z8" s="12"/>
      <c r="AA8" s="12"/>
      <c r="AB8" s="14"/>
    </row>
    <row r="9" spans="1:31" ht="7.5" customHeight="1">
      <c r="A9" s="2" t="s">
        <v>102</v>
      </c>
      <c r="B9" s="3" t="s">
        <v>55</v>
      </c>
      <c r="C9" s="3" t="s">
        <v>55</v>
      </c>
      <c r="D9" s="47"/>
      <c r="E9" s="48"/>
      <c r="F9" s="47"/>
      <c r="G9" s="47"/>
      <c r="H9" s="47"/>
      <c r="I9" s="47"/>
      <c r="J9" s="47"/>
      <c r="K9" s="47"/>
      <c r="L9" s="47"/>
      <c r="M9" s="47"/>
      <c r="N9" s="47"/>
      <c r="O9" s="47"/>
      <c r="P9" s="47"/>
      <c r="Q9" s="47"/>
      <c r="R9" s="47"/>
      <c r="S9" s="47"/>
      <c r="T9" s="47"/>
      <c r="V9" s="11"/>
      <c r="W9" s="12"/>
      <c r="X9" s="12"/>
      <c r="Y9" s="13"/>
      <c r="Z9" s="12"/>
      <c r="AA9" s="12"/>
      <c r="AB9" s="14"/>
    </row>
    <row r="10" spans="1:31" ht="22.5" hidden="1" customHeight="1">
      <c r="A10" s="2" t="s">
        <v>103</v>
      </c>
      <c r="B10" s="3">
        <v>10</v>
      </c>
      <c r="C10" s="2">
        <v>10</v>
      </c>
      <c r="D10" s="47"/>
      <c r="E10" s="52"/>
      <c r="F10" s="120"/>
      <c r="G10" s="121"/>
      <c r="H10" s="121"/>
      <c r="I10" s="121"/>
      <c r="J10" s="121"/>
      <c r="K10" s="121"/>
      <c r="L10" s="121"/>
      <c r="M10" s="121"/>
      <c r="N10" s="121"/>
      <c r="O10" s="121"/>
      <c r="P10" s="121"/>
      <c r="Q10" s="121"/>
      <c r="R10" s="121"/>
      <c r="S10" s="122"/>
      <c r="T10" s="47"/>
      <c r="V10" s="11"/>
      <c r="W10" s="12"/>
      <c r="X10" s="12"/>
      <c r="Y10" s="13"/>
      <c r="Z10" s="12"/>
      <c r="AA10" s="12"/>
      <c r="AB10" s="14"/>
    </row>
    <row r="11" spans="1:31" ht="44.25" hidden="1" customHeight="1">
      <c r="A11" s="2" t="s">
        <v>104</v>
      </c>
      <c r="B11" s="3">
        <v>11</v>
      </c>
      <c r="C11" s="2">
        <v>11</v>
      </c>
      <c r="D11" s="47"/>
      <c r="E11" s="48"/>
      <c r="F11" s="47"/>
      <c r="G11" s="47"/>
      <c r="H11" s="47"/>
      <c r="I11" s="47"/>
      <c r="J11" s="47"/>
      <c r="K11" s="47"/>
      <c r="L11" s="47"/>
      <c r="M11" s="47"/>
      <c r="N11" s="47"/>
      <c r="O11" s="47"/>
      <c r="P11" s="47"/>
      <c r="Q11" s="47"/>
      <c r="R11" s="47"/>
      <c r="S11" s="47"/>
      <c r="T11" s="47"/>
      <c r="V11" s="11"/>
      <c r="W11" s="12"/>
      <c r="X11" s="12"/>
      <c r="Y11" s="13"/>
      <c r="Z11" s="12"/>
      <c r="AA11" s="12"/>
      <c r="AB11" s="14"/>
    </row>
    <row r="12" spans="1:31" ht="19.5">
      <c r="A12" s="2" t="s">
        <v>105</v>
      </c>
      <c r="B12" s="3">
        <v>12</v>
      </c>
      <c r="C12" s="2">
        <v>12</v>
      </c>
      <c r="D12" s="47"/>
      <c r="E12" s="52" t="s">
        <v>49</v>
      </c>
      <c r="F12" s="123"/>
      <c r="G12" s="124"/>
      <c r="H12" s="124"/>
      <c r="I12" s="125"/>
      <c r="J12" s="53" t="s">
        <v>50</v>
      </c>
      <c r="K12" s="54"/>
      <c r="L12" s="47"/>
      <c r="M12" s="47"/>
      <c r="N12" s="47"/>
      <c r="O12" s="47"/>
      <c r="P12" s="47"/>
      <c r="Q12" s="47"/>
      <c r="R12" s="47"/>
      <c r="S12" s="47"/>
      <c r="T12" s="47"/>
      <c r="V12" s="11"/>
      <c r="W12" s="12"/>
      <c r="X12" s="12"/>
      <c r="Y12" s="13"/>
      <c r="Z12" s="12"/>
      <c r="AA12" s="12"/>
      <c r="AB12" s="14"/>
    </row>
    <row r="13" spans="1:31" ht="19.5">
      <c r="C13" s="2">
        <v>13</v>
      </c>
      <c r="D13" s="47"/>
      <c r="E13" s="52"/>
      <c r="F13" s="116" t="s">
        <v>125</v>
      </c>
      <c r="G13" s="116"/>
      <c r="H13" s="116"/>
      <c r="I13" s="116"/>
      <c r="J13" s="47"/>
      <c r="K13" s="51" t="s">
        <v>124</v>
      </c>
      <c r="L13" s="47"/>
      <c r="M13" s="47"/>
      <c r="N13" s="47"/>
      <c r="O13" s="47"/>
      <c r="P13" s="47"/>
      <c r="Q13" s="47"/>
      <c r="R13" s="47"/>
      <c r="S13" s="47"/>
      <c r="T13" s="47"/>
      <c r="V13" s="11"/>
      <c r="W13" s="12"/>
      <c r="X13" s="12"/>
      <c r="Y13" s="13"/>
      <c r="Z13" s="12"/>
      <c r="AA13" s="12"/>
      <c r="AB13" s="14"/>
    </row>
    <row r="14" spans="1:31" ht="19.5">
      <c r="C14" s="2">
        <v>14</v>
      </c>
      <c r="D14" s="47"/>
      <c r="E14" s="55" t="s">
        <v>158</v>
      </c>
      <c r="F14" s="126"/>
      <c r="G14" s="127"/>
      <c r="H14" s="127"/>
      <c r="I14" s="127"/>
      <c r="J14" s="127"/>
      <c r="K14" s="127"/>
      <c r="L14" s="127"/>
      <c r="M14" s="127"/>
      <c r="N14" s="127"/>
      <c r="O14" s="127"/>
      <c r="P14" s="127"/>
      <c r="Q14" s="127"/>
      <c r="R14" s="127"/>
      <c r="S14" s="128"/>
      <c r="T14" s="47"/>
      <c r="V14" s="11"/>
      <c r="W14" s="12"/>
      <c r="X14" s="12"/>
      <c r="Y14" s="13"/>
      <c r="Z14" s="12"/>
      <c r="AA14" s="12"/>
      <c r="AB14" s="14"/>
    </row>
    <row r="15" spans="1:31" ht="5.25" customHeight="1">
      <c r="C15" s="2">
        <v>15</v>
      </c>
      <c r="D15" s="47"/>
      <c r="E15" s="55"/>
      <c r="F15" s="51"/>
      <c r="G15" s="51"/>
      <c r="H15" s="51"/>
      <c r="I15" s="51"/>
      <c r="J15" s="47"/>
      <c r="K15" s="51"/>
      <c r="L15" s="47"/>
      <c r="M15" s="47"/>
      <c r="N15" s="47"/>
      <c r="O15" s="47"/>
      <c r="P15" s="47"/>
      <c r="Q15" s="47"/>
      <c r="R15" s="47"/>
      <c r="S15" s="47"/>
      <c r="T15" s="47"/>
      <c r="V15" s="11"/>
      <c r="W15" s="12"/>
      <c r="X15" s="12"/>
      <c r="Y15" s="13"/>
      <c r="Z15" s="12"/>
      <c r="AA15" s="12"/>
      <c r="AB15" s="14"/>
    </row>
    <row r="16" spans="1:31" ht="19.5">
      <c r="C16" s="2">
        <v>16</v>
      </c>
      <c r="D16" s="47"/>
      <c r="E16" s="50" t="s">
        <v>109</v>
      </c>
      <c r="F16" s="47"/>
      <c r="G16" s="47"/>
      <c r="H16" s="47"/>
      <c r="I16" s="47"/>
      <c r="J16" s="47"/>
      <c r="K16" s="47"/>
      <c r="L16" s="47"/>
      <c r="M16" s="47"/>
      <c r="N16" s="47"/>
      <c r="O16" s="47"/>
      <c r="P16" s="47"/>
      <c r="Q16" s="47"/>
      <c r="R16" s="47"/>
      <c r="S16" s="47"/>
      <c r="T16" s="47"/>
      <c r="V16" s="11"/>
      <c r="W16" s="12"/>
      <c r="X16" s="12"/>
      <c r="Y16" s="13"/>
      <c r="Z16" s="12"/>
      <c r="AA16" s="12"/>
      <c r="AB16" s="14"/>
    </row>
    <row r="17" spans="1:28" ht="3" customHeight="1">
      <c r="A17" s="15" t="s">
        <v>38</v>
      </c>
      <c r="B17" s="2">
        <v>1</v>
      </c>
      <c r="C17" s="2">
        <v>17</v>
      </c>
      <c r="D17" s="47"/>
      <c r="E17" s="48"/>
      <c r="F17" s="47"/>
      <c r="G17" s="47"/>
      <c r="H17" s="47"/>
      <c r="I17" s="47"/>
      <c r="J17" s="47"/>
      <c r="K17" s="47"/>
      <c r="L17" s="47"/>
      <c r="M17" s="47"/>
      <c r="N17" s="47"/>
      <c r="O17" s="47"/>
      <c r="P17" s="47"/>
      <c r="Q17" s="47"/>
      <c r="R17" s="47"/>
      <c r="S17" s="47"/>
      <c r="T17" s="47"/>
      <c r="V17" s="11"/>
      <c r="W17" s="12"/>
      <c r="X17" s="12"/>
      <c r="Y17" s="13"/>
      <c r="Z17" s="12"/>
      <c r="AA17" s="12"/>
      <c r="AB17" s="14"/>
    </row>
    <row r="18" spans="1:28" ht="19.5">
      <c r="A18" s="15" t="s">
        <v>40</v>
      </c>
      <c r="B18" s="2">
        <v>2</v>
      </c>
      <c r="C18" s="2">
        <v>18</v>
      </c>
      <c r="D18" s="47"/>
      <c r="E18" s="56" t="s">
        <v>130</v>
      </c>
      <c r="F18" s="111"/>
      <c r="G18" s="112"/>
      <c r="H18" s="112"/>
      <c r="I18" s="112"/>
      <c r="J18" s="112"/>
      <c r="K18" s="112"/>
      <c r="L18" s="112"/>
      <c r="M18" s="112"/>
      <c r="N18" s="112"/>
      <c r="O18" s="112"/>
      <c r="P18" s="112"/>
      <c r="Q18" s="112"/>
      <c r="R18" s="112"/>
      <c r="S18" s="113"/>
      <c r="T18" s="47"/>
      <c r="V18" s="11"/>
      <c r="W18" s="12"/>
      <c r="X18" s="12"/>
      <c r="Y18" s="13"/>
      <c r="Z18" s="12"/>
      <c r="AA18" s="12"/>
      <c r="AB18" s="14"/>
    </row>
    <row r="19" spans="1:28" ht="9" customHeight="1">
      <c r="A19" s="15" t="s">
        <v>42</v>
      </c>
      <c r="B19" s="2">
        <v>3</v>
      </c>
      <c r="C19" s="2">
        <v>19</v>
      </c>
      <c r="D19" s="47"/>
      <c r="E19" s="48"/>
      <c r="F19" s="47"/>
      <c r="G19" s="47"/>
      <c r="H19" s="47"/>
      <c r="I19" s="47"/>
      <c r="J19" s="47"/>
      <c r="K19" s="47"/>
      <c r="L19" s="47"/>
      <c r="M19" s="47"/>
      <c r="N19" s="47"/>
      <c r="O19" s="47"/>
      <c r="P19" s="47"/>
      <c r="Q19" s="47"/>
      <c r="R19" s="47"/>
      <c r="S19" s="47"/>
      <c r="T19" s="47"/>
      <c r="V19" s="11"/>
      <c r="W19" s="12"/>
      <c r="X19" s="12"/>
      <c r="Y19" s="13"/>
      <c r="Z19" s="12"/>
      <c r="AA19" s="12"/>
      <c r="AB19" s="14"/>
    </row>
    <row r="20" spans="1:28" ht="19.5">
      <c r="A20" s="15" t="s">
        <v>44</v>
      </c>
      <c r="B20" s="2">
        <v>4</v>
      </c>
      <c r="C20" s="2">
        <v>20</v>
      </c>
      <c r="D20" s="47"/>
      <c r="E20" s="47"/>
      <c r="F20" s="47" t="s">
        <v>113</v>
      </c>
      <c r="G20" s="47"/>
      <c r="H20" s="47"/>
      <c r="I20" s="104"/>
      <c r="J20" s="105"/>
      <c r="K20" s="47"/>
      <c r="L20" s="47"/>
      <c r="M20" s="104"/>
      <c r="N20" s="105"/>
      <c r="O20" s="47"/>
      <c r="P20" s="47"/>
      <c r="Q20" s="47"/>
      <c r="R20" s="47"/>
      <c r="S20" s="47"/>
      <c r="T20" s="47"/>
      <c r="V20" s="11"/>
      <c r="W20" s="12"/>
      <c r="X20" s="12"/>
      <c r="Y20" s="13"/>
      <c r="Z20" s="12"/>
      <c r="AA20" s="12"/>
      <c r="AB20" s="14"/>
    </row>
    <row r="21" spans="1:28" ht="5.25" customHeight="1">
      <c r="A21" s="15" t="s">
        <v>51</v>
      </c>
      <c r="B21" s="2">
        <v>5</v>
      </c>
      <c r="C21" s="2">
        <v>21</v>
      </c>
      <c r="D21" s="47"/>
      <c r="E21" s="48"/>
      <c r="F21" s="47"/>
      <c r="G21" s="47"/>
      <c r="H21" s="47"/>
      <c r="I21" s="47"/>
      <c r="J21" s="47"/>
      <c r="K21" s="47"/>
      <c r="L21" s="47"/>
      <c r="M21" s="47"/>
      <c r="N21" s="47"/>
      <c r="O21" s="47"/>
      <c r="P21" s="47"/>
      <c r="Q21" s="47"/>
      <c r="R21" s="47"/>
      <c r="S21" s="47"/>
      <c r="T21" s="47"/>
      <c r="V21" s="11"/>
      <c r="W21" s="12"/>
      <c r="X21" s="12"/>
      <c r="Y21" s="13"/>
      <c r="Z21" s="12"/>
      <c r="AA21" s="12"/>
      <c r="AB21" s="14"/>
    </row>
    <row r="22" spans="1:28" ht="19.5">
      <c r="A22" s="15" t="s">
        <v>53</v>
      </c>
      <c r="B22" s="2">
        <v>6</v>
      </c>
      <c r="C22" s="2">
        <v>22</v>
      </c>
      <c r="D22" s="47"/>
      <c r="E22" s="52" t="s">
        <v>112</v>
      </c>
      <c r="F22" s="99"/>
      <c r="G22" s="100"/>
      <c r="H22" s="100"/>
      <c r="I22" s="100"/>
      <c r="J22" s="100"/>
      <c r="K22" s="100"/>
      <c r="L22" s="100"/>
      <c r="M22" s="100"/>
      <c r="N22" s="100"/>
      <c r="O22" s="100"/>
      <c r="P22" s="100"/>
      <c r="Q22" s="100"/>
      <c r="R22" s="100"/>
      <c r="S22" s="101"/>
      <c r="T22" s="47"/>
      <c r="V22" s="11"/>
      <c r="W22" s="12"/>
      <c r="X22" s="12"/>
      <c r="Y22" s="13"/>
      <c r="Z22" s="12"/>
      <c r="AA22" s="12"/>
      <c r="AB22" s="14"/>
    </row>
    <row r="23" spans="1:28" ht="9" customHeight="1">
      <c r="A23" s="15" t="s">
        <v>118</v>
      </c>
      <c r="B23" s="2">
        <v>7</v>
      </c>
      <c r="C23" s="2">
        <v>23</v>
      </c>
      <c r="D23" s="47"/>
      <c r="E23" s="52"/>
      <c r="F23" s="47"/>
      <c r="G23" s="47"/>
      <c r="H23" s="47"/>
      <c r="I23" s="47"/>
      <c r="J23" s="47"/>
      <c r="K23" s="47"/>
      <c r="L23" s="47"/>
      <c r="M23" s="47"/>
      <c r="N23" s="47"/>
      <c r="O23" s="47"/>
      <c r="P23" s="47"/>
      <c r="Q23" s="47"/>
      <c r="R23" s="47"/>
      <c r="S23" s="47"/>
      <c r="T23" s="47"/>
      <c r="V23" s="11"/>
      <c r="W23" s="12"/>
      <c r="X23" s="12"/>
      <c r="Y23" s="13"/>
      <c r="Z23" s="12"/>
      <c r="AA23" s="12"/>
      <c r="AB23" s="14"/>
    </row>
    <row r="24" spans="1:28" ht="19.5">
      <c r="A24" s="15" t="s">
        <v>119</v>
      </c>
      <c r="B24" s="2">
        <v>8</v>
      </c>
      <c r="C24" s="2">
        <v>24</v>
      </c>
      <c r="D24" s="47"/>
      <c r="E24" s="52" t="s">
        <v>111</v>
      </c>
      <c r="F24" s="99"/>
      <c r="G24" s="100"/>
      <c r="H24" s="100"/>
      <c r="I24" s="100"/>
      <c r="J24" s="100"/>
      <c r="K24" s="100"/>
      <c r="L24" s="100"/>
      <c r="M24" s="100"/>
      <c r="N24" s="100"/>
      <c r="O24" s="100"/>
      <c r="P24" s="100"/>
      <c r="Q24" s="100"/>
      <c r="R24" s="100"/>
      <c r="S24" s="101"/>
      <c r="T24" s="47"/>
      <c r="V24" s="11"/>
      <c r="W24" s="12"/>
      <c r="X24" s="12"/>
      <c r="Y24" s="13"/>
      <c r="Z24" s="12"/>
      <c r="AA24" s="12"/>
      <c r="AB24" s="14"/>
    </row>
    <row r="25" spans="1:28" ht="9" customHeight="1">
      <c r="A25" s="15" t="s">
        <v>47</v>
      </c>
      <c r="B25" s="2">
        <v>9</v>
      </c>
      <c r="C25" s="2">
        <v>25</v>
      </c>
      <c r="D25" s="47"/>
      <c r="E25" s="52"/>
      <c r="F25" s="47"/>
      <c r="G25" s="47"/>
      <c r="H25" s="47"/>
      <c r="I25" s="47"/>
      <c r="J25" s="47"/>
      <c r="K25" s="47"/>
      <c r="L25" s="47"/>
      <c r="M25" s="47"/>
      <c r="N25" s="47"/>
      <c r="O25" s="47"/>
      <c r="P25" s="47"/>
      <c r="Q25" s="47"/>
      <c r="R25" s="47"/>
      <c r="S25" s="47"/>
      <c r="T25" s="47"/>
      <c r="V25" s="11"/>
      <c r="W25" s="12"/>
      <c r="X25" s="12"/>
      <c r="Y25" s="13"/>
      <c r="Z25" s="12"/>
      <c r="AA25" s="12"/>
      <c r="AB25" s="14"/>
    </row>
    <row r="26" spans="1:28" ht="19.5">
      <c r="A26" s="15" t="s">
        <v>56</v>
      </c>
      <c r="B26" s="2">
        <v>10</v>
      </c>
      <c r="C26" s="2">
        <v>26</v>
      </c>
      <c r="D26" s="47"/>
      <c r="E26" s="52" t="s">
        <v>132</v>
      </c>
      <c r="F26" s="99"/>
      <c r="G26" s="100"/>
      <c r="H26" s="100"/>
      <c r="I26" s="100"/>
      <c r="J26" s="100"/>
      <c r="K26" s="100"/>
      <c r="L26" s="100"/>
      <c r="M26" s="100"/>
      <c r="N26" s="100"/>
      <c r="O26" s="100"/>
      <c r="P26" s="100"/>
      <c r="Q26" s="100"/>
      <c r="R26" s="100"/>
      <c r="S26" s="101"/>
      <c r="T26" s="47"/>
      <c r="V26" s="11"/>
      <c r="W26" s="12"/>
      <c r="X26" s="12"/>
      <c r="Y26" s="13"/>
      <c r="Z26" s="12"/>
      <c r="AA26" s="12"/>
      <c r="AB26" s="14"/>
    </row>
    <row r="27" spans="1:28" ht="9" customHeight="1">
      <c r="A27" s="15" t="s">
        <v>57</v>
      </c>
      <c r="B27" s="2">
        <v>11</v>
      </c>
      <c r="C27" s="2">
        <v>27</v>
      </c>
      <c r="D27" s="47"/>
      <c r="E27" s="52"/>
      <c r="F27" s="47"/>
      <c r="G27" s="47"/>
      <c r="H27" s="47"/>
      <c r="I27" s="47"/>
      <c r="J27" s="47"/>
      <c r="K27" s="47"/>
      <c r="L27" s="47"/>
      <c r="M27" s="47"/>
      <c r="N27" s="47"/>
      <c r="O27" s="47"/>
      <c r="P27" s="47"/>
      <c r="Q27" s="47"/>
      <c r="R27" s="47"/>
      <c r="S27" s="47"/>
      <c r="T27" s="47"/>
      <c r="V27" s="11"/>
      <c r="W27" s="12"/>
      <c r="X27" s="12"/>
      <c r="Y27" s="13"/>
      <c r="Z27" s="12"/>
      <c r="AA27" s="12"/>
      <c r="AB27" s="14"/>
    </row>
    <row r="28" spans="1:28" ht="19.5">
      <c r="A28" s="15" t="s">
        <v>58</v>
      </c>
      <c r="B28" s="2">
        <v>12</v>
      </c>
      <c r="C28" s="2">
        <v>28</v>
      </c>
      <c r="D28" s="47"/>
      <c r="E28" s="52" t="s">
        <v>59</v>
      </c>
      <c r="F28" s="106"/>
      <c r="G28" s="107"/>
      <c r="H28" s="107"/>
      <c r="I28" s="107"/>
      <c r="J28" s="107"/>
      <c r="K28" s="107"/>
      <c r="L28" s="108"/>
      <c r="M28" s="47"/>
      <c r="N28" s="47"/>
      <c r="O28" s="47" t="s">
        <v>110</v>
      </c>
      <c r="P28" s="104"/>
      <c r="Q28" s="109"/>
      <c r="R28" s="109"/>
      <c r="S28" s="105"/>
      <c r="T28" s="47"/>
      <c r="V28" s="11"/>
      <c r="W28" s="12"/>
      <c r="X28" s="12"/>
      <c r="Y28" s="13"/>
      <c r="Z28" s="12"/>
      <c r="AA28" s="12"/>
      <c r="AB28" s="14"/>
    </row>
    <row r="29" spans="1:28" ht="5.25" customHeight="1">
      <c r="A29" s="15" t="s">
        <v>60</v>
      </c>
      <c r="B29" s="2">
        <v>13</v>
      </c>
      <c r="C29" s="2">
        <v>29</v>
      </c>
      <c r="D29" s="47"/>
      <c r="E29" s="48"/>
      <c r="F29" s="48"/>
      <c r="G29" s="48"/>
      <c r="H29" s="48"/>
      <c r="I29" s="48"/>
      <c r="J29" s="48"/>
      <c r="K29" s="48"/>
      <c r="L29" s="48"/>
      <c r="M29" s="48"/>
      <c r="N29" s="48"/>
      <c r="O29" s="48"/>
      <c r="P29" s="48"/>
      <c r="Q29" s="48"/>
      <c r="R29" s="48"/>
      <c r="S29" s="48"/>
      <c r="T29" s="47"/>
      <c r="V29" s="11"/>
      <c r="W29" s="12"/>
      <c r="X29" s="12"/>
      <c r="Y29" s="13"/>
      <c r="Z29" s="12"/>
      <c r="AA29" s="12"/>
      <c r="AB29" s="14"/>
    </row>
    <row r="30" spans="1:28" ht="19.5">
      <c r="A30" s="15" t="s">
        <v>61</v>
      </c>
      <c r="B30" s="2">
        <v>14</v>
      </c>
      <c r="C30" s="2">
        <v>30</v>
      </c>
      <c r="D30" s="47"/>
      <c r="E30" s="50" t="s">
        <v>133</v>
      </c>
      <c r="F30" s="48"/>
      <c r="G30" s="48"/>
      <c r="H30" s="48"/>
      <c r="I30" s="48"/>
      <c r="J30" s="48"/>
      <c r="K30" s="48"/>
      <c r="L30" s="48"/>
      <c r="M30" s="48"/>
      <c r="N30" s="48"/>
      <c r="O30" s="48"/>
      <c r="P30" s="48"/>
      <c r="Q30" s="48"/>
      <c r="R30" s="48"/>
      <c r="S30" s="48"/>
      <c r="T30" s="47"/>
      <c r="V30" s="11"/>
      <c r="W30" s="12"/>
      <c r="X30" s="12"/>
      <c r="Y30" s="13"/>
      <c r="Z30" s="12"/>
      <c r="AA30" s="12"/>
      <c r="AB30" s="14"/>
    </row>
    <row r="31" spans="1:28" ht="9" customHeight="1">
      <c r="A31" s="15" t="s">
        <v>62</v>
      </c>
      <c r="B31" s="2">
        <v>15</v>
      </c>
      <c r="C31" s="2">
        <v>31</v>
      </c>
      <c r="D31" s="47"/>
      <c r="E31" s="48"/>
      <c r="F31" s="48"/>
      <c r="G31" s="48"/>
      <c r="H31" s="48"/>
      <c r="I31" s="48"/>
      <c r="J31" s="48"/>
      <c r="K31" s="48"/>
      <c r="L31" s="48"/>
      <c r="M31" s="48"/>
      <c r="N31" s="48"/>
      <c r="O31" s="48"/>
      <c r="P31" s="48"/>
      <c r="Q31" s="48"/>
      <c r="R31" s="48"/>
      <c r="S31" s="48"/>
      <c r="T31" s="47"/>
      <c r="V31" s="11"/>
      <c r="W31" s="12"/>
      <c r="X31" s="12"/>
      <c r="Y31" s="13"/>
      <c r="Z31" s="12"/>
      <c r="AA31" s="12"/>
      <c r="AB31" s="14"/>
    </row>
    <row r="32" spans="1:28" ht="19.5">
      <c r="A32" s="15" t="s">
        <v>120</v>
      </c>
      <c r="B32" s="2">
        <v>16</v>
      </c>
      <c r="C32" s="2"/>
      <c r="D32" s="47"/>
      <c r="E32" s="52" t="s">
        <v>114</v>
      </c>
      <c r="F32" s="106"/>
      <c r="G32" s="107"/>
      <c r="H32" s="107"/>
      <c r="I32" s="107"/>
      <c r="J32" s="107"/>
      <c r="K32" s="107"/>
      <c r="L32" s="107"/>
      <c r="M32" s="107"/>
      <c r="N32" s="107"/>
      <c r="O32" s="107"/>
      <c r="P32" s="107"/>
      <c r="Q32" s="107"/>
      <c r="R32" s="107"/>
      <c r="S32" s="108"/>
      <c r="T32" s="47"/>
      <c r="V32" s="11"/>
      <c r="W32" s="12"/>
      <c r="X32" s="12"/>
      <c r="Y32" s="13"/>
      <c r="Z32" s="12"/>
      <c r="AA32" s="12"/>
      <c r="AB32" s="14"/>
    </row>
    <row r="33" spans="1:28" ht="9" customHeight="1">
      <c r="A33" s="15" t="s">
        <v>64</v>
      </c>
      <c r="B33" s="2">
        <v>17</v>
      </c>
      <c r="C33" s="2"/>
      <c r="D33" s="47"/>
      <c r="E33" s="52"/>
      <c r="F33" s="47"/>
      <c r="G33" s="47"/>
      <c r="H33" s="47"/>
      <c r="I33" s="47"/>
      <c r="J33" s="47"/>
      <c r="K33" s="47"/>
      <c r="L33" s="47"/>
      <c r="M33" s="47"/>
      <c r="N33" s="47"/>
      <c r="O33" s="47"/>
      <c r="P33" s="47"/>
      <c r="Q33" s="47"/>
      <c r="R33" s="47"/>
      <c r="S33" s="47"/>
      <c r="T33" s="47"/>
      <c r="V33" s="11"/>
      <c r="W33" s="12"/>
      <c r="X33" s="12"/>
      <c r="Y33" s="13"/>
      <c r="Z33" s="12"/>
      <c r="AA33" s="12"/>
      <c r="AB33" s="14"/>
    </row>
    <row r="34" spans="1:28" ht="19.5">
      <c r="A34" s="15" t="s">
        <v>65</v>
      </c>
      <c r="B34" s="2">
        <v>18</v>
      </c>
      <c r="C34" s="2"/>
      <c r="D34" s="47"/>
      <c r="E34" s="52" t="s">
        <v>115</v>
      </c>
      <c r="F34" s="106"/>
      <c r="G34" s="107"/>
      <c r="H34" s="107"/>
      <c r="I34" s="107"/>
      <c r="J34" s="107"/>
      <c r="K34" s="107"/>
      <c r="L34" s="107"/>
      <c r="M34" s="107"/>
      <c r="N34" s="107"/>
      <c r="O34" s="107"/>
      <c r="P34" s="107"/>
      <c r="Q34" s="107"/>
      <c r="R34" s="107"/>
      <c r="S34" s="108"/>
      <c r="T34" s="47"/>
      <c r="V34" s="11"/>
      <c r="W34" s="12"/>
      <c r="X34" s="12"/>
      <c r="Y34" s="13"/>
      <c r="Z34" s="12"/>
      <c r="AA34" s="12"/>
      <c r="AB34" s="14"/>
    </row>
    <row r="35" spans="1:28" ht="9" customHeight="1">
      <c r="A35" s="15" t="s">
        <v>68</v>
      </c>
      <c r="B35" s="2">
        <v>19</v>
      </c>
      <c r="C35" s="2"/>
      <c r="D35" s="47"/>
      <c r="E35" s="48"/>
      <c r="F35" s="47"/>
      <c r="G35" s="47"/>
      <c r="H35" s="47"/>
      <c r="I35" s="47"/>
      <c r="J35" s="47"/>
      <c r="K35" s="47"/>
      <c r="L35" s="47"/>
      <c r="M35" s="47"/>
      <c r="N35" s="47"/>
      <c r="O35" s="47"/>
      <c r="P35" s="47"/>
      <c r="Q35" s="47"/>
      <c r="R35" s="47"/>
      <c r="S35" s="47"/>
      <c r="T35" s="47"/>
      <c r="V35" s="11"/>
      <c r="W35" s="12"/>
      <c r="X35" s="12"/>
      <c r="Y35" s="13"/>
      <c r="Z35" s="12"/>
      <c r="AA35" s="12"/>
      <c r="AB35" s="14"/>
    </row>
    <row r="36" spans="1:28" ht="19.5">
      <c r="A36" s="15" t="s">
        <v>69</v>
      </c>
      <c r="B36" s="2">
        <v>20</v>
      </c>
      <c r="C36" s="2"/>
      <c r="D36" s="47"/>
      <c r="E36" s="52" t="s">
        <v>116</v>
      </c>
      <c r="F36" s="106"/>
      <c r="G36" s="107"/>
      <c r="H36" s="107"/>
      <c r="I36" s="107"/>
      <c r="J36" s="107"/>
      <c r="K36" s="107"/>
      <c r="L36" s="107"/>
      <c r="M36" s="107"/>
      <c r="N36" s="107"/>
      <c r="O36" s="107"/>
      <c r="P36" s="107"/>
      <c r="Q36" s="107"/>
      <c r="R36" s="107"/>
      <c r="S36" s="108"/>
      <c r="T36" s="47"/>
      <c r="V36" s="11"/>
      <c r="W36" s="12"/>
      <c r="X36" s="12"/>
      <c r="Y36" s="13"/>
      <c r="Z36" s="12"/>
      <c r="AA36" s="12"/>
      <c r="AB36" s="14"/>
    </row>
    <row r="37" spans="1:28" ht="8.25" customHeight="1">
      <c r="A37" s="15" t="s">
        <v>71</v>
      </c>
      <c r="B37" s="2">
        <v>21</v>
      </c>
      <c r="C37" s="2"/>
      <c r="D37" s="47"/>
      <c r="E37" s="48"/>
      <c r="F37" s="47"/>
      <c r="G37" s="47"/>
      <c r="H37" s="47"/>
      <c r="I37" s="47"/>
      <c r="J37" s="47"/>
      <c r="K37" s="47"/>
      <c r="L37" s="47"/>
      <c r="M37" s="47"/>
      <c r="N37" s="47"/>
      <c r="O37" s="47"/>
      <c r="P37" s="47"/>
      <c r="Q37" s="47"/>
      <c r="R37" s="47"/>
      <c r="S37" s="47"/>
      <c r="T37" s="47"/>
      <c r="V37" s="11"/>
      <c r="W37" s="12"/>
      <c r="X37" s="12"/>
      <c r="Y37" s="13"/>
      <c r="Z37" s="12"/>
      <c r="AA37" s="12"/>
      <c r="AB37" s="14"/>
    </row>
    <row r="38" spans="1:28" ht="19.5">
      <c r="A38" s="15" t="s">
        <v>72</v>
      </c>
      <c r="B38" s="2">
        <v>22</v>
      </c>
      <c r="C38" s="2"/>
      <c r="D38" s="47"/>
      <c r="E38" s="50" t="s">
        <v>134</v>
      </c>
      <c r="F38" s="110"/>
      <c r="G38" s="100"/>
      <c r="H38" s="100"/>
      <c r="I38" s="100"/>
      <c r="J38" s="100"/>
      <c r="K38" s="100"/>
      <c r="L38" s="100"/>
      <c r="M38" s="100"/>
      <c r="N38" s="100"/>
      <c r="O38" s="100"/>
      <c r="P38" s="100"/>
      <c r="Q38" s="100"/>
      <c r="R38" s="100"/>
      <c r="S38" s="101"/>
      <c r="T38" s="47"/>
      <c r="V38" s="11"/>
      <c r="W38" s="12"/>
      <c r="X38" s="12"/>
      <c r="Y38" s="13"/>
      <c r="Z38" s="12"/>
      <c r="AA38" s="12"/>
      <c r="AB38" s="14"/>
    </row>
    <row r="39" spans="1:28" ht="9" customHeight="1">
      <c r="A39" s="15" t="s">
        <v>74</v>
      </c>
      <c r="B39" s="2">
        <v>23</v>
      </c>
      <c r="C39" s="2"/>
      <c r="D39" s="47"/>
      <c r="E39" s="48"/>
      <c r="F39" s="47"/>
      <c r="G39" s="47"/>
      <c r="H39" s="47"/>
      <c r="I39" s="47"/>
      <c r="J39" s="47"/>
      <c r="K39" s="47"/>
      <c r="L39" s="47"/>
      <c r="M39" s="47"/>
      <c r="N39" s="47"/>
      <c r="O39" s="47"/>
      <c r="P39" s="47"/>
      <c r="Q39" s="47"/>
      <c r="R39" s="47"/>
      <c r="S39" s="47"/>
      <c r="T39" s="47"/>
      <c r="V39" s="11"/>
      <c r="W39" s="12"/>
      <c r="X39" s="12"/>
      <c r="Y39" s="13"/>
      <c r="Z39" s="12"/>
      <c r="AA39" s="12"/>
      <c r="AB39" s="14"/>
    </row>
    <row r="40" spans="1:28" ht="19.5">
      <c r="A40" s="15" t="s">
        <v>121</v>
      </c>
      <c r="B40" s="2">
        <v>24</v>
      </c>
      <c r="C40" s="2"/>
      <c r="D40" s="47"/>
      <c r="E40" s="50" t="s">
        <v>135</v>
      </c>
      <c r="F40" s="47"/>
      <c r="G40" s="47"/>
      <c r="H40" s="47"/>
      <c r="I40" s="47"/>
      <c r="J40" s="47"/>
      <c r="K40" s="47"/>
      <c r="L40" s="47"/>
      <c r="M40" s="47"/>
      <c r="N40" s="47"/>
      <c r="O40" s="47"/>
      <c r="P40" s="47"/>
      <c r="Q40" s="47"/>
      <c r="R40" s="47"/>
      <c r="S40" s="47"/>
      <c r="T40" s="47"/>
      <c r="V40" s="11"/>
      <c r="W40" s="12"/>
      <c r="X40" s="12"/>
      <c r="Y40" s="13"/>
      <c r="Z40" s="12"/>
      <c r="AA40" s="12"/>
      <c r="AB40" s="14"/>
    </row>
    <row r="41" spans="1:28" ht="9" customHeight="1">
      <c r="A41" s="15" t="s">
        <v>76</v>
      </c>
      <c r="B41" s="2">
        <v>25</v>
      </c>
      <c r="C41" s="2"/>
      <c r="D41" s="47"/>
      <c r="E41" s="50"/>
      <c r="F41" s="47"/>
      <c r="G41" s="47"/>
      <c r="H41" s="47"/>
      <c r="I41" s="47"/>
      <c r="J41" s="47"/>
      <c r="K41" s="47"/>
      <c r="L41" s="47"/>
      <c r="M41" s="47"/>
      <c r="N41" s="47"/>
      <c r="O41" s="47"/>
      <c r="P41" s="47"/>
      <c r="Q41" s="47"/>
      <c r="R41" s="47"/>
      <c r="S41" s="47"/>
      <c r="T41" s="47"/>
      <c r="V41" s="11"/>
      <c r="W41" s="12"/>
      <c r="X41" s="12"/>
      <c r="Y41" s="13"/>
      <c r="Z41" s="12"/>
      <c r="AA41" s="12"/>
      <c r="AB41" s="14"/>
    </row>
    <row r="42" spans="1:28" ht="19.5">
      <c r="A42" s="15" t="s">
        <v>122</v>
      </c>
      <c r="B42" s="2">
        <v>26</v>
      </c>
      <c r="C42" s="2"/>
      <c r="D42" s="47"/>
      <c r="E42" s="57" t="s">
        <v>114</v>
      </c>
      <c r="F42" s="99"/>
      <c r="G42" s="100"/>
      <c r="H42" s="100"/>
      <c r="I42" s="100"/>
      <c r="J42" s="100"/>
      <c r="K42" s="100"/>
      <c r="L42" s="100"/>
      <c r="M42" s="100"/>
      <c r="N42" s="100"/>
      <c r="O42" s="100"/>
      <c r="P42" s="100"/>
      <c r="Q42" s="100"/>
      <c r="R42" s="100"/>
      <c r="S42" s="101"/>
      <c r="T42" s="47"/>
      <c r="V42" s="11"/>
      <c r="W42" s="12"/>
      <c r="X42" s="12"/>
      <c r="Y42" s="13"/>
      <c r="Z42" s="12"/>
      <c r="AA42" s="12"/>
      <c r="AB42" s="14"/>
    </row>
    <row r="43" spans="1:28" ht="9" customHeight="1">
      <c r="A43" s="15" t="s">
        <v>77</v>
      </c>
      <c r="B43" s="2">
        <v>27</v>
      </c>
      <c r="C43" s="2"/>
      <c r="D43" s="47"/>
      <c r="E43" s="57"/>
      <c r="F43" s="47"/>
      <c r="G43" s="47"/>
      <c r="H43" s="47"/>
      <c r="I43" s="47"/>
      <c r="J43" s="47"/>
      <c r="K43" s="47"/>
      <c r="L43" s="47"/>
      <c r="M43" s="47"/>
      <c r="N43" s="47"/>
      <c r="O43" s="47"/>
      <c r="P43" s="47"/>
      <c r="Q43" s="47"/>
      <c r="R43" s="47"/>
      <c r="S43" s="47"/>
      <c r="T43" s="47"/>
      <c r="V43" s="11"/>
      <c r="W43" s="12"/>
      <c r="X43" s="12"/>
      <c r="Y43" s="13"/>
      <c r="Z43" s="12"/>
      <c r="AA43" s="12"/>
      <c r="AB43" s="14"/>
    </row>
    <row r="44" spans="1:28" ht="19.5">
      <c r="A44" s="15" t="s">
        <v>79</v>
      </c>
      <c r="B44" s="2">
        <v>28</v>
      </c>
      <c r="D44" s="47"/>
      <c r="E44" s="57" t="s">
        <v>115</v>
      </c>
      <c r="F44" s="99"/>
      <c r="G44" s="100"/>
      <c r="H44" s="100"/>
      <c r="I44" s="100"/>
      <c r="J44" s="100"/>
      <c r="K44" s="100"/>
      <c r="L44" s="100"/>
      <c r="M44" s="100"/>
      <c r="N44" s="100"/>
      <c r="O44" s="100"/>
      <c r="P44" s="100"/>
      <c r="Q44" s="100"/>
      <c r="R44" s="100"/>
      <c r="S44" s="101"/>
      <c r="T44" s="47"/>
      <c r="V44" s="11"/>
      <c r="W44" s="12"/>
      <c r="X44" s="12"/>
      <c r="Y44" s="13"/>
      <c r="Z44" s="12"/>
      <c r="AA44" s="12"/>
      <c r="AB44" s="14"/>
    </row>
    <row r="45" spans="1:28" ht="9" customHeight="1">
      <c r="A45" s="15" t="s">
        <v>80</v>
      </c>
      <c r="B45" s="2">
        <v>29</v>
      </c>
      <c r="D45" s="47"/>
      <c r="E45" s="47"/>
      <c r="F45" s="47"/>
      <c r="G45" s="47"/>
      <c r="H45" s="47"/>
      <c r="I45" s="47"/>
      <c r="J45" s="47"/>
      <c r="K45" s="47"/>
      <c r="L45" s="47"/>
      <c r="M45" s="47"/>
      <c r="N45" s="47"/>
      <c r="O45" s="47"/>
      <c r="P45" s="47"/>
      <c r="Q45" s="47"/>
      <c r="R45" s="47"/>
      <c r="S45" s="47"/>
      <c r="T45" s="47"/>
      <c r="V45" s="11"/>
      <c r="W45" s="12"/>
      <c r="X45" s="12"/>
      <c r="Y45" s="13"/>
      <c r="Z45" s="12"/>
      <c r="AA45" s="12"/>
      <c r="AB45" s="14"/>
    </row>
    <row r="46" spans="1:28" ht="19.5">
      <c r="A46" s="15" t="s">
        <v>123</v>
      </c>
      <c r="B46" s="2">
        <v>30</v>
      </c>
      <c r="D46" s="47"/>
      <c r="E46" s="57" t="s">
        <v>116</v>
      </c>
      <c r="F46" s="99"/>
      <c r="G46" s="100"/>
      <c r="H46" s="100"/>
      <c r="I46" s="100"/>
      <c r="J46" s="100"/>
      <c r="K46" s="100"/>
      <c r="L46" s="100"/>
      <c r="M46" s="100"/>
      <c r="N46" s="100"/>
      <c r="O46" s="100"/>
      <c r="P46" s="100"/>
      <c r="Q46" s="100"/>
      <c r="R46" s="100"/>
      <c r="S46" s="101"/>
      <c r="T46" s="47"/>
      <c r="V46" s="11"/>
      <c r="W46" s="12"/>
      <c r="X46" s="12"/>
      <c r="Y46" s="13"/>
      <c r="Z46" s="12"/>
      <c r="AA46" s="12"/>
      <c r="AB46" s="14"/>
    </row>
    <row r="47" spans="1:28" ht="9" customHeight="1">
      <c r="A47" s="15" t="s">
        <v>81</v>
      </c>
      <c r="B47" s="2">
        <v>31</v>
      </c>
      <c r="D47" s="47"/>
      <c r="E47" s="47"/>
      <c r="F47" s="47"/>
      <c r="G47" s="47"/>
      <c r="H47" s="47"/>
      <c r="I47" s="47"/>
      <c r="J47" s="47"/>
      <c r="K47" s="47"/>
      <c r="L47" s="47"/>
      <c r="M47" s="47"/>
      <c r="N47" s="47"/>
      <c r="O47" s="47"/>
      <c r="P47" s="47"/>
      <c r="Q47" s="47"/>
      <c r="R47" s="47"/>
      <c r="S47" s="47"/>
      <c r="T47" s="47"/>
      <c r="V47" s="11"/>
      <c r="W47" s="12"/>
      <c r="X47" s="12"/>
      <c r="Y47" s="13"/>
      <c r="Z47" s="12"/>
      <c r="AA47" s="12"/>
      <c r="AB47" s="14"/>
    </row>
    <row r="48" spans="1:28" ht="19.5">
      <c r="A48" s="15" t="s">
        <v>82</v>
      </c>
      <c r="B48" s="2">
        <v>32</v>
      </c>
      <c r="D48" s="47"/>
      <c r="E48" s="57" t="s">
        <v>63</v>
      </c>
      <c r="F48" s="99"/>
      <c r="G48" s="100"/>
      <c r="H48" s="100"/>
      <c r="I48" s="100"/>
      <c r="J48" s="100"/>
      <c r="K48" s="100"/>
      <c r="L48" s="100"/>
      <c r="M48" s="100"/>
      <c r="N48" s="100"/>
      <c r="O48" s="100"/>
      <c r="P48" s="100"/>
      <c r="Q48" s="100"/>
      <c r="R48" s="100"/>
      <c r="S48" s="101"/>
      <c r="T48" s="47"/>
      <c r="V48" s="11"/>
      <c r="W48" s="12"/>
      <c r="X48" s="12"/>
      <c r="Y48" s="13"/>
      <c r="Z48" s="12"/>
      <c r="AA48" s="12"/>
      <c r="AB48" s="14"/>
    </row>
    <row r="49" spans="1:28" ht="8.25" customHeight="1">
      <c r="B49" s="2"/>
      <c r="D49" s="47"/>
      <c r="E49" s="47"/>
      <c r="F49" s="47"/>
      <c r="G49" s="47"/>
      <c r="H49" s="47"/>
      <c r="I49" s="47"/>
      <c r="J49" s="47"/>
      <c r="K49" s="47"/>
      <c r="L49" s="47"/>
      <c r="M49" s="47"/>
      <c r="N49" s="47"/>
      <c r="O49" s="47"/>
      <c r="P49" s="47"/>
      <c r="Q49" s="47"/>
      <c r="R49" s="47"/>
      <c r="S49" s="47"/>
      <c r="T49" s="47"/>
      <c r="V49" s="11"/>
      <c r="W49" s="12"/>
      <c r="X49" s="12"/>
      <c r="Y49" s="13"/>
      <c r="Z49" s="12"/>
      <c r="AA49" s="12"/>
      <c r="AB49" s="14"/>
    </row>
    <row r="50" spans="1:28" ht="19.5">
      <c r="B50" s="2"/>
      <c r="D50" s="47"/>
      <c r="E50" s="57" t="s">
        <v>66</v>
      </c>
      <c r="F50" s="47" t="s">
        <v>67</v>
      </c>
      <c r="G50" s="47"/>
      <c r="H50" s="102"/>
      <c r="I50" s="103"/>
      <c r="J50" s="47"/>
      <c r="K50" s="47" t="s">
        <v>117</v>
      </c>
      <c r="L50" s="215"/>
      <c r="M50" s="215"/>
      <c r="N50" s="215"/>
      <c r="O50" s="215"/>
      <c r="P50" s="215"/>
      <c r="Q50" s="215"/>
      <c r="R50" s="215"/>
      <c r="S50" s="215"/>
      <c r="T50" s="47"/>
      <c r="V50" s="11"/>
      <c r="W50" s="12"/>
      <c r="X50" s="12"/>
      <c r="Y50" s="13"/>
      <c r="Z50" s="12"/>
      <c r="AA50" s="12"/>
      <c r="AB50" s="14"/>
    </row>
    <row r="51" spans="1:28" ht="8.25" customHeight="1">
      <c r="A51" s="16" t="s">
        <v>127</v>
      </c>
      <c r="B51" s="2">
        <v>1</v>
      </c>
      <c r="D51" s="47"/>
      <c r="E51" s="47"/>
      <c r="F51" s="47"/>
      <c r="G51" s="47"/>
      <c r="H51" s="47"/>
      <c r="I51" s="47"/>
      <c r="J51" s="47"/>
      <c r="K51" s="47"/>
      <c r="L51" s="47"/>
      <c r="M51" s="47"/>
      <c r="N51" s="47"/>
      <c r="O51" s="47"/>
      <c r="P51" s="47"/>
      <c r="Q51" s="47"/>
      <c r="R51" s="47"/>
      <c r="S51" s="47"/>
      <c r="T51" s="47"/>
      <c r="V51" s="11"/>
      <c r="W51" s="12"/>
      <c r="X51" s="12"/>
      <c r="Y51" s="13"/>
      <c r="Z51" s="12"/>
      <c r="AA51" s="12"/>
      <c r="AB51" s="14"/>
    </row>
    <row r="52" spans="1:28" ht="19.5">
      <c r="A52" s="16" t="s">
        <v>128</v>
      </c>
      <c r="B52" s="2">
        <v>2</v>
      </c>
      <c r="D52" s="47"/>
      <c r="E52" s="57" t="s">
        <v>131</v>
      </c>
      <c r="F52" s="47" t="s">
        <v>67</v>
      </c>
      <c r="G52" s="47"/>
      <c r="H52" s="102"/>
      <c r="I52" s="103"/>
      <c r="J52" s="47"/>
      <c r="K52" s="47" t="s">
        <v>117</v>
      </c>
      <c r="L52" s="215"/>
      <c r="M52" s="215"/>
      <c r="N52" s="215"/>
      <c r="O52" s="215"/>
      <c r="P52" s="215"/>
      <c r="Q52" s="215"/>
      <c r="R52" s="215"/>
      <c r="S52" s="215"/>
      <c r="T52" s="47"/>
      <c r="V52" s="11"/>
      <c r="W52" s="12"/>
      <c r="X52" s="12"/>
      <c r="Y52" s="13"/>
      <c r="Z52" s="12"/>
      <c r="AA52" s="12"/>
      <c r="AB52" s="14"/>
    </row>
    <row r="53" spans="1:28" ht="8.25" customHeight="1">
      <c r="D53" s="47"/>
      <c r="E53" s="47"/>
      <c r="F53" s="47"/>
      <c r="G53" s="47"/>
      <c r="H53" s="47"/>
      <c r="I53" s="47"/>
      <c r="J53" s="47"/>
      <c r="K53" s="47"/>
      <c r="L53" s="47"/>
      <c r="M53" s="47"/>
      <c r="N53" s="47"/>
      <c r="O53" s="47"/>
      <c r="P53" s="47"/>
      <c r="Q53" s="47"/>
      <c r="R53" s="47"/>
      <c r="S53" s="47"/>
      <c r="T53" s="47"/>
      <c r="V53" s="11"/>
      <c r="W53" s="12"/>
      <c r="X53" s="12"/>
      <c r="Y53" s="13"/>
      <c r="Z53" s="12"/>
      <c r="AA53" s="12"/>
      <c r="AB53" s="14"/>
    </row>
    <row r="54" spans="1:28" ht="19.5">
      <c r="D54" s="47"/>
      <c r="E54" s="57" t="s">
        <v>70</v>
      </c>
      <c r="F54" s="93"/>
      <c r="G54" s="94"/>
      <c r="H54" s="94"/>
      <c r="I54" s="94"/>
      <c r="J54" s="94"/>
      <c r="K54" s="94"/>
      <c r="L54" s="94"/>
      <c r="M54" s="94"/>
      <c r="N54" s="94"/>
      <c r="O54" s="94"/>
      <c r="P54" s="94"/>
      <c r="Q54" s="94"/>
      <c r="R54" s="94"/>
      <c r="S54" s="95"/>
      <c r="T54" s="47"/>
      <c r="V54" s="11"/>
      <c r="W54" s="12"/>
      <c r="X54" s="12"/>
      <c r="Y54" s="13"/>
      <c r="Z54" s="12"/>
      <c r="AA54" s="12"/>
      <c r="AB54" s="14"/>
    </row>
    <row r="55" spans="1:28" ht="8.25" customHeight="1">
      <c r="A55" s="16" t="s">
        <v>6</v>
      </c>
      <c r="B55" s="15">
        <v>1</v>
      </c>
      <c r="D55" s="47"/>
      <c r="E55" s="48"/>
      <c r="F55" s="47"/>
      <c r="G55" s="47"/>
      <c r="H55" s="47"/>
      <c r="I55" s="47"/>
      <c r="J55" s="47"/>
      <c r="K55" s="47"/>
      <c r="L55" s="47"/>
      <c r="M55" s="47"/>
      <c r="N55" s="47"/>
      <c r="O55" s="47"/>
      <c r="P55" s="47"/>
      <c r="Q55" s="47"/>
      <c r="R55" s="47"/>
      <c r="S55" s="47"/>
      <c r="T55" s="47"/>
      <c r="V55" s="11"/>
      <c r="W55" s="12"/>
      <c r="X55" s="12"/>
      <c r="Y55" s="13"/>
      <c r="Z55" s="12"/>
      <c r="AA55" s="12"/>
      <c r="AB55" s="14"/>
    </row>
    <row r="56" spans="1:28" ht="19.5">
      <c r="A56" s="16" t="s">
        <v>10</v>
      </c>
      <c r="B56" s="15">
        <v>2</v>
      </c>
      <c r="D56" s="47"/>
      <c r="E56" s="50" t="s">
        <v>73</v>
      </c>
      <c r="F56" s="47"/>
      <c r="G56" s="47"/>
      <c r="H56" s="47"/>
      <c r="I56" s="47"/>
      <c r="J56" s="47"/>
      <c r="K56" s="47"/>
      <c r="L56" s="47"/>
      <c r="M56" s="47"/>
      <c r="N56" s="47"/>
      <c r="O56" s="47"/>
      <c r="P56" s="47"/>
      <c r="Q56" s="47"/>
      <c r="R56" s="47"/>
      <c r="S56" s="47"/>
      <c r="T56" s="47"/>
      <c r="V56" s="11"/>
      <c r="W56" s="12"/>
      <c r="X56" s="12"/>
      <c r="Y56" s="13"/>
      <c r="Z56" s="12"/>
      <c r="AA56" s="12"/>
      <c r="AB56" s="14"/>
    </row>
    <row r="57" spans="1:28" ht="19.5">
      <c r="A57" s="16" t="s">
        <v>16</v>
      </c>
      <c r="B57" s="15">
        <v>3</v>
      </c>
      <c r="D57" s="47"/>
      <c r="E57" s="188" t="s">
        <v>75</v>
      </c>
      <c r="F57" s="96"/>
      <c r="G57" s="97"/>
      <c r="H57" s="97"/>
      <c r="I57" s="97"/>
      <c r="J57" s="97"/>
      <c r="K57" s="97"/>
      <c r="L57" s="97"/>
      <c r="M57" s="97"/>
      <c r="N57" s="97"/>
      <c r="O57" s="97"/>
      <c r="P57" s="97"/>
      <c r="Q57" s="97"/>
      <c r="R57" s="97"/>
      <c r="S57" s="98"/>
      <c r="T57" s="47"/>
      <c r="V57" s="11"/>
      <c r="W57" s="12"/>
      <c r="X57" s="12"/>
      <c r="Y57" s="13"/>
      <c r="Z57" s="12"/>
      <c r="AA57" s="12"/>
      <c r="AB57" s="14"/>
    </row>
    <row r="58" spans="1:28" ht="15" customHeight="1">
      <c r="A58" s="16" t="s">
        <v>126</v>
      </c>
      <c r="B58" s="15">
        <v>4</v>
      </c>
      <c r="D58" s="47"/>
      <c r="E58" s="189"/>
      <c r="F58" s="190"/>
      <c r="G58" s="190"/>
      <c r="H58" s="190"/>
      <c r="I58" s="190"/>
      <c r="J58" s="190"/>
      <c r="K58" s="190"/>
      <c r="L58" s="190"/>
      <c r="M58" s="190"/>
      <c r="N58" s="190"/>
      <c r="O58" s="190"/>
      <c r="P58" s="190"/>
      <c r="Q58" s="190"/>
      <c r="R58" s="190"/>
      <c r="S58" s="190"/>
      <c r="T58" s="47"/>
      <c r="V58" s="11"/>
      <c r="W58" s="12"/>
      <c r="X58" s="12"/>
      <c r="Y58" s="13"/>
      <c r="Z58" s="12"/>
      <c r="AA58" s="12"/>
      <c r="AB58" s="14"/>
    </row>
    <row r="59" spans="1:28" ht="19.5">
      <c r="D59" s="47"/>
      <c r="E59" s="191" t="s">
        <v>78</v>
      </c>
      <c r="F59" s="191"/>
      <c r="G59" s="191"/>
      <c r="H59" s="191"/>
      <c r="I59" s="191"/>
      <c r="J59" s="191"/>
      <c r="K59" s="191"/>
      <c r="L59" s="191"/>
      <c r="M59" s="191"/>
      <c r="N59" s="191"/>
      <c r="O59" s="192"/>
      <c r="P59" s="193"/>
      <c r="Q59" s="194"/>
      <c r="R59" s="194"/>
      <c r="S59" s="195"/>
      <c r="T59" s="47"/>
      <c r="V59" s="11"/>
      <c r="W59" s="12"/>
      <c r="X59" s="12"/>
      <c r="Y59" s="13"/>
      <c r="Z59" s="12"/>
      <c r="AA59" s="12"/>
      <c r="AB59" s="14"/>
    </row>
    <row r="60" spans="1:28" ht="15" customHeight="1">
      <c r="D60" s="47"/>
      <c r="E60" s="189"/>
      <c r="F60" s="190"/>
      <c r="G60" s="190"/>
      <c r="H60" s="190"/>
      <c r="I60" s="190"/>
      <c r="J60" s="190"/>
      <c r="K60" s="190"/>
      <c r="L60" s="190"/>
      <c r="M60" s="190"/>
      <c r="N60" s="190"/>
      <c r="O60" s="190"/>
      <c r="P60" s="190"/>
      <c r="Q60" s="190"/>
      <c r="R60" s="190"/>
      <c r="S60" s="190"/>
      <c r="T60" s="47"/>
      <c r="V60" s="11"/>
      <c r="W60" s="12"/>
      <c r="X60" s="12"/>
      <c r="Y60" s="13"/>
      <c r="Z60" s="12"/>
      <c r="AA60" s="12"/>
      <c r="AB60" s="17"/>
    </row>
    <row r="61" spans="1:28" ht="19.5">
      <c r="D61" s="47"/>
      <c r="E61" s="191" t="s">
        <v>86</v>
      </c>
      <c r="F61" s="191"/>
      <c r="G61" s="191"/>
      <c r="H61" s="191"/>
      <c r="I61" s="191"/>
      <c r="J61" s="191"/>
      <c r="K61" s="191"/>
      <c r="L61" s="191"/>
      <c r="M61" s="191"/>
      <c r="N61" s="191"/>
      <c r="O61" s="192"/>
      <c r="P61" s="196"/>
      <c r="Q61" s="197"/>
      <c r="R61" s="197"/>
      <c r="S61" s="198"/>
      <c r="T61" s="47"/>
      <c r="V61" s="11"/>
      <c r="W61" s="12"/>
      <c r="X61" s="12"/>
      <c r="Y61" s="13"/>
      <c r="Z61" s="12"/>
      <c r="AA61" s="12"/>
      <c r="AB61" s="18"/>
    </row>
    <row r="62" spans="1:28" ht="15" customHeight="1">
      <c r="D62" s="47"/>
      <c r="E62" s="199" t="s">
        <v>87</v>
      </c>
      <c r="F62" s="199"/>
      <c r="G62" s="199"/>
      <c r="H62" s="199"/>
      <c r="I62" s="199"/>
      <c r="J62" s="199"/>
      <c r="K62" s="199"/>
      <c r="L62" s="199"/>
      <c r="M62" s="199"/>
      <c r="N62" s="199"/>
      <c r="O62" s="200"/>
      <c r="P62" s="200"/>
      <c r="Q62" s="200"/>
      <c r="R62" s="200"/>
      <c r="S62" s="200"/>
      <c r="T62" s="47"/>
      <c r="V62" s="11"/>
      <c r="W62" s="12"/>
      <c r="X62" s="12"/>
      <c r="Y62" s="13"/>
      <c r="Z62" s="12"/>
      <c r="AA62" s="12"/>
      <c r="AB62" s="14"/>
    </row>
    <row r="63" spans="1:28" ht="15" customHeight="1">
      <c r="D63" s="47"/>
      <c r="E63" s="189"/>
      <c r="F63" s="190"/>
      <c r="G63" s="190"/>
      <c r="H63" s="190"/>
      <c r="I63" s="190"/>
      <c r="J63" s="190"/>
      <c r="K63" s="190"/>
      <c r="L63" s="190"/>
      <c r="M63" s="190"/>
      <c r="N63" s="190"/>
      <c r="O63" s="190"/>
      <c r="P63" s="190"/>
      <c r="Q63" s="190"/>
      <c r="R63" s="190"/>
      <c r="S63" s="190"/>
      <c r="T63" s="47"/>
      <c r="V63" s="11"/>
      <c r="W63" s="12"/>
      <c r="X63" s="12"/>
      <c r="Y63" s="13"/>
      <c r="Z63" s="12"/>
      <c r="AA63" s="12"/>
      <c r="AB63" s="14"/>
    </row>
    <row r="64" spans="1:28" ht="19.5">
      <c r="D64" s="47"/>
      <c r="E64" s="191" t="s">
        <v>138</v>
      </c>
      <c r="F64" s="191"/>
      <c r="G64" s="191"/>
      <c r="H64" s="191"/>
      <c r="I64" s="191"/>
      <c r="J64" s="191"/>
      <c r="K64" s="191"/>
      <c r="L64" s="191"/>
      <c r="M64" s="191"/>
      <c r="N64" s="191"/>
      <c r="O64" s="192"/>
      <c r="P64" s="193"/>
      <c r="Q64" s="194"/>
      <c r="R64" s="194"/>
      <c r="S64" s="195"/>
      <c r="T64" s="47"/>
      <c r="V64" s="11"/>
      <c r="W64" s="12"/>
      <c r="X64" s="12"/>
      <c r="Y64" s="13"/>
      <c r="Z64" s="12"/>
      <c r="AA64" s="12"/>
      <c r="AB64" s="14"/>
    </row>
    <row r="65" spans="4:28" ht="15" customHeight="1">
      <c r="D65" s="47"/>
      <c r="E65" s="191" t="s">
        <v>166</v>
      </c>
      <c r="F65" s="191"/>
      <c r="G65" s="191"/>
      <c r="H65" s="191"/>
      <c r="I65" s="191"/>
      <c r="J65" s="191"/>
      <c r="K65" s="191"/>
      <c r="L65" s="191"/>
      <c r="M65" s="191"/>
      <c r="N65" s="191"/>
      <c r="O65" s="192"/>
      <c r="P65" s="192"/>
      <c r="Q65" s="192"/>
      <c r="R65" s="192"/>
      <c r="S65" s="192"/>
      <c r="T65" s="47"/>
      <c r="V65" s="11"/>
      <c r="W65" s="12"/>
      <c r="X65" s="12"/>
      <c r="Y65" s="13"/>
      <c r="Z65" s="12"/>
      <c r="AA65" s="12"/>
      <c r="AB65" s="14"/>
    </row>
    <row r="66" spans="4:28" ht="3" customHeight="1">
      <c r="D66" s="47"/>
      <c r="E66" s="189"/>
      <c r="F66" s="190"/>
      <c r="G66" s="190"/>
      <c r="H66" s="190"/>
      <c r="I66" s="190"/>
      <c r="J66" s="190"/>
      <c r="K66" s="190"/>
      <c r="L66" s="190"/>
      <c r="M66" s="190"/>
      <c r="N66" s="190"/>
      <c r="O66" s="190"/>
      <c r="P66" s="190"/>
      <c r="Q66" s="190"/>
      <c r="R66" s="190"/>
      <c r="S66" s="190"/>
      <c r="T66" s="47"/>
      <c r="V66" s="11"/>
      <c r="W66" s="12"/>
      <c r="X66" s="12"/>
      <c r="Y66" s="13"/>
      <c r="Z66" s="12"/>
      <c r="AA66" s="12"/>
      <c r="AB66" s="14"/>
    </row>
    <row r="67" spans="4:28" ht="19.5">
      <c r="D67" s="47"/>
      <c r="E67" s="191" t="s">
        <v>83</v>
      </c>
      <c r="F67" s="191"/>
      <c r="G67" s="191"/>
      <c r="H67" s="191"/>
      <c r="I67" s="191"/>
      <c r="J67" s="191"/>
      <c r="K67" s="191"/>
      <c r="L67" s="191"/>
      <c r="M67" s="191"/>
      <c r="N67" s="191"/>
      <c r="O67" s="192"/>
      <c r="P67" s="193"/>
      <c r="Q67" s="194"/>
      <c r="R67" s="194"/>
      <c r="S67" s="195"/>
      <c r="T67" s="47"/>
      <c r="V67" s="11"/>
      <c r="W67" s="12"/>
      <c r="X67" s="12"/>
      <c r="Y67" s="13"/>
      <c r="Z67" s="12"/>
      <c r="AA67" s="12"/>
      <c r="AB67" s="14"/>
    </row>
    <row r="68" spans="4:28" ht="3.75" customHeight="1">
      <c r="D68" s="47"/>
      <c r="E68" s="189"/>
      <c r="F68" s="190"/>
      <c r="G68" s="190"/>
      <c r="H68" s="190"/>
      <c r="I68" s="190"/>
      <c r="J68" s="190"/>
      <c r="K68" s="190"/>
      <c r="L68" s="190"/>
      <c r="M68" s="190"/>
      <c r="N68" s="190"/>
      <c r="O68" s="190"/>
      <c r="P68" s="190"/>
      <c r="Q68" s="190"/>
      <c r="R68" s="190"/>
      <c r="S68" s="190"/>
      <c r="T68" s="47"/>
    </row>
    <row r="69" spans="4:28" ht="36" customHeight="1">
      <c r="D69" s="47"/>
      <c r="E69" s="201" t="s">
        <v>162</v>
      </c>
      <c r="F69" s="201"/>
      <c r="G69" s="201"/>
      <c r="H69" s="201"/>
      <c r="I69" s="201"/>
      <c r="J69" s="201"/>
      <c r="K69" s="201"/>
      <c r="L69" s="201"/>
      <c r="M69" s="201"/>
      <c r="N69" s="201"/>
      <c r="O69" s="192"/>
      <c r="P69" s="196"/>
      <c r="Q69" s="197"/>
      <c r="R69" s="197"/>
      <c r="S69" s="198"/>
      <c r="T69" s="47"/>
    </row>
    <row r="70" spans="4:28" ht="4.5" customHeight="1">
      <c r="D70" s="47"/>
      <c r="E70" s="216"/>
      <c r="F70" s="216"/>
      <c r="G70" s="216"/>
      <c r="H70" s="216"/>
      <c r="I70" s="216"/>
      <c r="J70" s="216"/>
      <c r="K70" s="216"/>
      <c r="L70" s="216"/>
      <c r="M70" s="216"/>
      <c r="N70" s="216"/>
      <c r="O70" s="216"/>
      <c r="P70" s="216"/>
      <c r="Q70" s="216"/>
      <c r="R70" s="216"/>
      <c r="S70" s="216"/>
      <c r="T70" s="216"/>
    </row>
    <row r="71" spans="4:28" ht="19.5">
      <c r="D71" s="47"/>
      <c r="E71" s="191" t="s">
        <v>152</v>
      </c>
      <c r="F71" s="191"/>
      <c r="G71" s="191"/>
      <c r="H71" s="191"/>
      <c r="I71" s="191"/>
      <c r="J71" s="191"/>
      <c r="K71" s="191"/>
      <c r="L71" s="191"/>
      <c r="M71" s="191"/>
      <c r="N71" s="191"/>
      <c r="O71" s="192"/>
      <c r="P71" s="193"/>
      <c r="Q71" s="194"/>
      <c r="R71" s="194"/>
      <c r="S71" s="195"/>
      <c r="T71" s="47"/>
    </row>
    <row r="72" spans="4:28" ht="6" customHeight="1">
      <c r="D72" s="47"/>
      <c r="E72" s="192"/>
      <c r="F72" s="192"/>
      <c r="G72" s="192"/>
      <c r="H72" s="192"/>
      <c r="I72" s="192"/>
      <c r="J72" s="192"/>
      <c r="K72" s="192"/>
      <c r="L72" s="192"/>
      <c r="M72" s="192"/>
      <c r="N72" s="192"/>
      <c r="O72" s="192"/>
      <c r="P72" s="190"/>
      <c r="Q72" s="190"/>
      <c r="R72" s="190"/>
      <c r="S72" s="190"/>
      <c r="T72" s="47"/>
      <c r="V72" s="11"/>
      <c r="W72" s="12"/>
      <c r="X72" s="12"/>
      <c r="Y72" s="13"/>
      <c r="Z72" s="12"/>
      <c r="AA72" s="12"/>
      <c r="AB72" s="14"/>
    </row>
    <row r="73" spans="4:28" ht="19.5">
      <c r="D73" s="47"/>
      <c r="E73" s="201" t="s">
        <v>139</v>
      </c>
      <c r="F73" s="201"/>
      <c r="G73" s="201"/>
      <c r="H73" s="201"/>
      <c r="I73" s="201"/>
      <c r="J73" s="201"/>
      <c r="K73" s="201"/>
      <c r="L73" s="201"/>
      <c r="M73" s="201"/>
      <c r="N73" s="201"/>
      <c r="O73" s="202"/>
      <c r="P73" s="193"/>
      <c r="Q73" s="194"/>
      <c r="R73" s="194"/>
      <c r="S73" s="195"/>
      <c r="T73" s="47"/>
    </row>
    <row r="74" spans="4:28" ht="19.5">
      <c r="D74" s="47"/>
      <c r="E74" s="201" t="s">
        <v>140</v>
      </c>
      <c r="F74" s="201"/>
      <c r="G74" s="201"/>
      <c r="H74" s="201"/>
      <c r="I74" s="201"/>
      <c r="J74" s="201"/>
      <c r="K74" s="201"/>
      <c r="L74" s="201"/>
      <c r="M74" s="201"/>
      <c r="N74" s="201"/>
      <c r="O74" s="192"/>
      <c r="P74" s="192"/>
      <c r="Q74" s="192"/>
      <c r="R74" s="192"/>
      <c r="S74" s="192"/>
      <c r="T74" s="47"/>
      <c r="V74" s="11"/>
      <c r="W74" s="12"/>
      <c r="X74" s="12"/>
      <c r="Y74" s="13"/>
      <c r="Z74" s="12"/>
      <c r="AA74" s="12"/>
      <c r="AB74" s="14"/>
    </row>
    <row r="75" spans="4:28" ht="24" customHeight="1">
      <c r="D75" s="47"/>
      <c r="E75" s="203" t="s">
        <v>141</v>
      </c>
      <c r="F75" s="203"/>
      <c r="G75" s="203"/>
      <c r="H75" s="203"/>
      <c r="I75" s="203"/>
      <c r="J75" s="203"/>
      <c r="K75" s="203"/>
      <c r="L75" s="203"/>
      <c r="M75" s="203"/>
      <c r="N75" s="203"/>
      <c r="O75" s="192"/>
      <c r="P75" s="204"/>
      <c r="Q75" s="205"/>
      <c r="R75" s="205"/>
      <c r="S75" s="206"/>
      <c r="T75" s="47"/>
      <c r="V75" s="11"/>
      <c r="W75" s="12"/>
      <c r="X75" s="12"/>
      <c r="Y75" s="13"/>
      <c r="Z75" s="12"/>
      <c r="AA75" s="12"/>
      <c r="AB75" s="14"/>
    </row>
    <row r="76" spans="4:28" ht="3.75" customHeight="1">
      <c r="D76" s="47"/>
      <c r="E76" s="189"/>
      <c r="F76" s="190"/>
      <c r="G76" s="190"/>
      <c r="H76" s="190"/>
      <c r="I76" s="190"/>
      <c r="J76" s="190"/>
      <c r="K76" s="190"/>
      <c r="L76" s="190"/>
      <c r="M76" s="190"/>
      <c r="N76" s="190"/>
      <c r="O76" s="190"/>
      <c r="P76" s="190"/>
      <c r="Q76" s="190"/>
      <c r="R76" s="190"/>
      <c r="S76" s="190"/>
      <c r="T76" s="47"/>
    </row>
    <row r="77" spans="4:28" ht="19.5">
      <c r="D77" s="47"/>
      <c r="E77" s="207" t="s">
        <v>159</v>
      </c>
      <c r="F77" s="207"/>
      <c r="G77" s="207"/>
      <c r="H77" s="207"/>
      <c r="I77" s="207"/>
      <c r="J77" s="207"/>
      <c r="K77" s="207"/>
      <c r="L77" s="207"/>
      <c r="M77" s="207"/>
      <c r="N77" s="207"/>
      <c r="O77" s="192"/>
      <c r="P77" s="193"/>
      <c r="Q77" s="194"/>
      <c r="R77" s="194"/>
      <c r="S77" s="195"/>
      <c r="T77" s="47"/>
      <c r="V77" s="11"/>
      <c r="W77" s="12"/>
      <c r="X77" s="12"/>
      <c r="Y77" s="13"/>
      <c r="Z77" s="12"/>
      <c r="AA77" s="12"/>
      <c r="AB77" s="14"/>
    </row>
    <row r="78" spans="4:28" ht="3.75" customHeight="1">
      <c r="D78" s="47"/>
      <c r="E78" s="189"/>
      <c r="F78" s="190"/>
      <c r="G78" s="190"/>
      <c r="H78" s="190"/>
      <c r="I78" s="190"/>
      <c r="J78" s="190"/>
      <c r="K78" s="190"/>
      <c r="L78" s="190"/>
      <c r="M78" s="190"/>
      <c r="N78" s="190"/>
      <c r="O78" s="190"/>
      <c r="P78" s="190"/>
      <c r="Q78" s="190"/>
      <c r="R78" s="190"/>
      <c r="S78" s="190"/>
      <c r="T78" s="47"/>
    </row>
    <row r="79" spans="4:28" ht="30" customHeight="1">
      <c r="D79" s="47"/>
      <c r="E79" s="208" t="s">
        <v>160</v>
      </c>
      <c r="F79" s="208"/>
      <c r="G79" s="208"/>
      <c r="H79" s="208"/>
      <c r="I79" s="208"/>
      <c r="J79" s="208"/>
      <c r="K79" s="208"/>
      <c r="L79" s="208"/>
      <c r="M79" s="208"/>
      <c r="N79" s="208"/>
      <c r="O79" s="192"/>
      <c r="P79" s="209"/>
      <c r="Q79" s="210"/>
      <c r="R79" s="210"/>
      <c r="S79" s="211"/>
      <c r="T79" s="47"/>
      <c r="V79" s="11"/>
      <c r="W79" s="12"/>
      <c r="X79" s="12"/>
      <c r="Y79" s="13"/>
      <c r="Z79" s="12"/>
      <c r="AA79" s="12"/>
      <c r="AB79" s="14"/>
    </row>
    <row r="80" spans="4:28" ht="3.75" customHeight="1">
      <c r="D80" s="47"/>
      <c r="E80" s="189"/>
      <c r="F80" s="190"/>
      <c r="G80" s="190"/>
      <c r="H80" s="190"/>
      <c r="I80" s="190"/>
      <c r="J80" s="190"/>
      <c r="K80" s="190"/>
      <c r="L80" s="190"/>
      <c r="M80" s="190"/>
      <c r="N80" s="190"/>
      <c r="O80" s="190"/>
      <c r="P80" s="190"/>
      <c r="Q80" s="190"/>
      <c r="R80" s="190"/>
      <c r="S80" s="190"/>
      <c r="T80" s="47"/>
    </row>
    <row r="81" spans="4:20" ht="20.25" customHeight="1">
      <c r="D81" s="47"/>
      <c r="E81" s="212" t="s">
        <v>142</v>
      </c>
      <c r="F81" s="212"/>
      <c r="G81" s="212"/>
      <c r="H81" s="212"/>
      <c r="I81" s="212"/>
      <c r="J81" s="212"/>
      <c r="K81" s="212"/>
      <c r="L81" s="212"/>
      <c r="M81" s="212"/>
      <c r="N81" s="212"/>
      <c r="O81" s="202"/>
      <c r="P81" s="193"/>
      <c r="Q81" s="194"/>
      <c r="R81" s="194"/>
      <c r="S81" s="195"/>
      <c r="T81" s="47"/>
    </row>
    <row r="82" spans="4:20" ht="15" customHeight="1">
      <c r="D82" s="47"/>
      <c r="E82" s="212" t="s">
        <v>143</v>
      </c>
      <c r="F82" s="212"/>
      <c r="G82" s="212"/>
      <c r="H82" s="212"/>
      <c r="I82" s="212"/>
      <c r="J82" s="212"/>
      <c r="K82" s="212"/>
      <c r="L82" s="212"/>
      <c r="M82" s="212"/>
      <c r="N82" s="212"/>
      <c r="O82" s="192"/>
      <c r="P82" s="192"/>
      <c r="Q82" s="192"/>
      <c r="R82" s="192"/>
      <c r="S82" s="192"/>
      <c r="T82" s="47"/>
    </row>
    <row r="83" spans="4:20" ht="18" customHeight="1">
      <c r="D83" s="47"/>
      <c r="E83" s="212" t="s">
        <v>144</v>
      </c>
      <c r="F83" s="212"/>
      <c r="G83" s="212"/>
      <c r="H83" s="212"/>
      <c r="I83" s="212"/>
      <c r="J83" s="212"/>
      <c r="K83" s="212"/>
      <c r="L83" s="212"/>
      <c r="M83" s="212"/>
      <c r="N83" s="212"/>
      <c r="O83" s="192"/>
      <c r="P83" s="192"/>
      <c r="Q83" s="192"/>
      <c r="R83" s="192"/>
      <c r="S83" s="192"/>
      <c r="T83" s="47"/>
    </row>
    <row r="84" spans="4:20" ht="15" customHeight="1">
      <c r="D84" s="47"/>
      <c r="E84" s="212" t="s">
        <v>145</v>
      </c>
      <c r="F84" s="212"/>
      <c r="G84" s="212"/>
      <c r="H84" s="212"/>
      <c r="I84" s="212"/>
      <c r="J84" s="212"/>
      <c r="K84" s="212"/>
      <c r="L84" s="212"/>
      <c r="M84" s="212"/>
      <c r="N84" s="212"/>
      <c r="O84" s="192"/>
      <c r="P84" s="192"/>
      <c r="Q84" s="192"/>
      <c r="R84" s="192"/>
      <c r="S84" s="192"/>
      <c r="T84" s="47"/>
    </row>
    <row r="85" spans="4:20" ht="15.95" customHeight="1">
      <c r="D85" s="47"/>
      <c r="E85" s="212"/>
      <c r="F85" s="212"/>
      <c r="G85" s="212"/>
      <c r="H85" s="212"/>
      <c r="I85" s="212"/>
      <c r="J85" s="212"/>
      <c r="K85" s="212"/>
      <c r="L85" s="212"/>
      <c r="M85" s="212"/>
      <c r="N85" s="212"/>
      <c r="O85" s="192"/>
      <c r="P85" s="192"/>
      <c r="Q85" s="192"/>
      <c r="R85" s="192"/>
      <c r="S85" s="192"/>
      <c r="T85" s="47"/>
    </row>
    <row r="86" spans="4:20" ht="15.95" customHeight="1">
      <c r="D86" s="47"/>
      <c r="E86" s="212" t="s">
        <v>146</v>
      </c>
      <c r="F86" s="212"/>
      <c r="G86" s="212"/>
      <c r="H86" s="212"/>
      <c r="I86" s="212"/>
      <c r="J86" s="212"/>
      <c r="K86" s="212"/>
      <c r="L86" s="212"/>
      <c r="M86" s="212"/>
      <c r="N86" s="212"/>
      <c r="O86" s="192"/>
      <c r="P86" s="193"/>
      <c r="Q86" s="194"/>
      <c r="R86" s="194"/>
      <c r="S86" s="195"/>
      <c r="T86" s="47"/>
    </row>
    <row r="87" spans="4:20" ht="15.95" customHeight="1">
      <c r="D87" s="47"/>
      <c r="E87" s="212" t="s">
        <v>147</v>
      </c>
      <c r="F87" s="212"/>
      <c r="G87" s="212"/>
      <c r="H87" s="212"/>
      <c r="I87" s="212"/>
      <c r="J87" s="212"/>
      <c r="K87" s="212"/>
      <c r="L87" s="212"/>
      <c r="M87" s="212"/>
      <c r="N87" s="212"/>
      <c r="O87" s="192"/>
      <c r="P87" s="192"/>
      <c r="Q87" s="192"/>
      <c r="R87" s="192"/>
      <c r="S87" s="192"/>
      <c r="T87" s="47"/>
    </row>
    <row r="88" spans="4:20" ht="15.95" customHeight="1">
      <c r="D88" s="47"/>
      <c r="E88" s="212" t="s">
        <v>148</v>
      </c>
      <c r="F88" s="212"/>
      <c r="G88" s="212"/>
      <c r="H88" s="212"/>
      <c r="I88" s="212"/>
      <c r="J88" s="212"/>
      <c r="K88" s="212"/>
      <c r="L88" s="212"/>
      <c r="M88" s="212"/>
      <c r="N88" s="212"/>
      <c r="O88" s="192"/>
      <c r="P88" s="192"/>
      <c r="Q88" s="192"/>
      <c r="R88" s="192"/>
      <c r="S88" s="192"/>
      <c r="T88" s="47"/>
    </row>
    <row r="89" spans="4:20" ht="15.95" customHeight="1">
      <c r="D89" s="47"/>
      <c r="E89" s="212" t="s">
        <v>149</v>
      </c>
      <c r="F89" s="212"/>
      <c r="G89" s="212"/>
      <c r="H89" s="212"/>
      <c r="I89" s="212"/>
      <c r="J89" s="212"/>
      <c r="K89" s="212"/>
      <c r="L89" s="212"/>
      <c r="M89" s="212"/>
      <c r="N89" s="212"/>
      <c r="O89" s="192"/>
      <c r="P89" s="192"/>
      <c r="Q89" s="192"/>
      <c r="R89" s="192"/>
      <c r="S89" s="192"/>
      <c r="T89" s="47"/>
    </row>
    <row r="90" spans="4:20" ht="15" customHeight="1">
      <c r="D90" s="47"/>
      <c r="E90" s="213"/>
      <c r="F90" s="213"/>
      <c r="G90" s="213"/>
      <c r="H90" s="213"/>
      <c r="I90" s="213"/>
      <c r="J90" s="213"/>
      <c r="K90" s="213"/>
      <c r="L90" s="213"/>
      <c r="M90" s="213"/>
      <c r="N90" s="213"/>
      <c r="O90" s="192"/>
      <c r="P90" s="192"/>
      <c r="Q90" s="192"/>
      <c r="R90" s="192"/>
      <c r="S90" s="192"/>
      <c r="T90" s="47"/>
    </row>
    <row r="91" spans="4:20" ht="15.95" customHeight="1">
      <c r="D91" s="47"/>
      <c r="E91" s="212" t="s">
        <v>129</v>
      </c>
      <c r="F91" s="212"/>
      <c r="G91" s="212"/>
      <c r="H91" s="212"/>
      <c r="I91" s="212"/>
      <c r="J91" s="212"/>
      <c r="K91" s="212"/>
      <c r="L91" s="212"/>
      <c r="M91" s="212"/>
      <c r="N91" s="212"/>
      <c r="O91" s="192"/>
      <c r="P91" s="193"/>
      <c r="Q91" s="194"/>
      <c r="R91" s="194"/>
      <c r="S91" s="195"/>
      <c r="T91" s="47"/>
    </row>
    <row r="92" spans="4:20" ht="15.95" customHeight="1">
      <c r="D92" s="47"/>
      <c r="E92" s="212" t="s">
        <v>150</v>
      </c>
      <c r="F92" s="212"/>
      <c r="G92" s="212"/>
      <c r="H92" s="212"/>
      <c r="I92" s="212"/>
      <c r="J92" s="212"/>
      <c r="K92" s="212"/>
      <c r="L92" s="212"/>
      <c r="M92" s="212"/>
      <c r="N92" s="212"/>
      <c r="O92" s="192"/>
      <c r="P92" s="192"/>
      <c r="Q92" s="192"/>
      <c r="R92" s="192"/>
      <c r="S92" s="192"/>
      <c r="T92" s="47"/>
    </row>
    <row r="93" spans="4:20" ht="15.95" customHeight="1">
      <c r="D93" s="47"/>
      <c r="E93" s="212" t="s">
        <v>151</v>
      </c>
      <c r="F93" s="212"/>
      <c r="G93" s="212"/>
      <c r="H93" s="212"/>
      <c r="I93" s="212"/>
      <c r="J93" s="212"/>
      <c r="K93" s="212"/>
      <c r="L93" s="212"/>
      <c r="M93" s="212"/>
      <c r="N93" s="212"/>
      <c r="O93" s="192"/>
      <c r="P93" s="192"/>
      <c r="Q93" s="192"/>
      <c r="R93" s="192"/>
      <c r="S93" s="192"/>
      <c r="T93" s="47"/>
    </row>
    <row r="94" spans="4:20" ht="15.95" customHeight="1">
      <c r="D94" s="47"/>
      <c r="E94" s="92"/>
      <c r="F94" s="92"/>
      <c r="G94" s="92"/>
      <c r="H94" s="92"/>
      <c r="I94" s="92"/>
      <c r="J94" s="92"/>
      <c r="K94" s="92"/>
      <c r="L94" s="92"/>
      <c r="M94" s="92"/>
      <c r="N94" s="92"/>
      <c r="O94" s="85"/>
      <c r="P94" s="85"/>
      <c r="Q94" s="85"/>
      <c r="R94" s="85"/>
      <c r="S94" s="85"/>
      <c r="T94" s="47"/>
    </row>
    <row r="95" spans="4:20" ht="34.5" customHeight="1">
      <c r="D95" s="187" t="s">
        <v>163</v>
      </c>
      <c r="E95" s="187"/>
      <c r="F95" s="187"/>
      <c r="G95" s="187"/>
      <c r="H95" s="187"/>
      <c r="I95" s="187"/>
      <c r="J95" s="187"/>
      <c r="K95" s="187"/>
      <c r="L95" s="187"/>
      <c r="M95" s="187"/>
      <c r="N95" s="187"/>
      <c r="O95" s="187"/>
      <c r="P95" s="187"/>
      <c r="Q95" s="187"/>
      <c r="R95" s="187"/>
      <c r="S95" s="187"/>
      <c r="T95" s="187"/>
    </row>
    <row r="96" spans="4:20" ht="15" hidden="1" customHeight="1">
      <c r="E96" s="20"/>
    </row>
    <row r="97" ht="18.75" hidden="1" customHeight="1"/>
    <row r="98" ht="15" hidden="1"/>
    <row r="99" ht="15" hidden="1"/>
    <row r="100" ht="15" hidden="1"/>
    <row r="101" ht="15" hidden="1"/>
    <row r="102" ht="15" hidden="1"/>
    <row r="103" ht="15" hidden="1"/>
    <row r="104" ht="15" hidden="1"/>
    <row r="105" ht="15" hidden="1"/>
    <row r="106" ht="15" hidden="1"/>
    <row r="107" ht="15" hidden="1"/>
    <row r="108" ht="15" hidden="1"/>
    <row r="109" ht="15" hidden="1"/>
    <row r="110" ht="15" hidden="1"/>
    <row r="111" ht="15" hidden="1"/>
    <row r="112" ht="15" hidden="1"/>
    <row r="113" ht="15" hidden="1"/>
    <row r="114" ht="15" hidden="1"/>
    <row r="115" ht="15" hidden="1"/>
    <row r="116" ht="15" hidden="1"/>
    <row r="117" ht="15" hidden="1"/>
    <row r="118" ht="15" hidden="1"/>
    <row r="119" ht="15" hidden="1"/>
    <row r="120" ht="15" hidden="1"/>
    <row r="121" ht="15" hidden="1"/>
    <row r="122" ht="15" hidden="1"/>
    <row r="123" ht="15" hidden="1"/>
    <row r="124" ht="15" hidden="1"/>
    <row r="125" ht="15" hidden="1"/>
    <row r="126" ht="15" hidden="1"/>
    <row r="127" ht="15" hidden="1"/>
    <row r="128" ht="15" hidden="1"/>
    <row r="129" ht="15" hidden="1"/>
    <row r="130" ht="15" hidden="1"/>
    <row r="131" ht="15" hidden="1"/>
    <row r="132" ht="15" hidden="1"/>
    <row r="133" ht="15" hidden="1"/>
    <row r="134" ht="15" hidden="1"/>
    <row r="135" ht="15" hidden="1"/>
    <row r="136" ht="15" hidden="1"/>
    <row r="137" ht="15" hidden="1"/>
    <row r="138" ht="15" hidden="1"/>
    <row r="139" ht="15" hidden="1"/>
    <row r="140" ht="15" hidden="1"/>
    <row r="141" ht="15" hidden="1"/>
    <row r="142" ht="15" hidden="1"/>
    <row r="143" ht="15" hidden="1"/>
    <row r="144" ht="15" hidden="1"/>
    <row r="145" spans="5:5" ht="15" hidden="1"/>
    <row r="146" spans="5:5" ht="15" hidden="1"/>
    <row r="147" spans="5:5" ht="15" hidden="1"/>
    <row r="148" spans="5:5" ht="15" hidden="1"/>
    <row r="149" spans="5:5" ht="15" hidden="1"/>
    <row r="150" spans="5:5" ht="15" hidden="1"/>
    <row r="151" spans="5:5" ht="15" hidden="1">
      <c r="E151" s="21" t="s">
        <v>153</v>
      </c>
    </row>
    <row r="152" spans="5:5" ht="15" hidden="1">
      <c r="E152" s="21" t="s">
        <v>154</v>
      </c>
    </row>
    <row r="153" spans="5:5" ht="15" hidden="1">
      <c r="E153" s="21" t="s">
        <v>155</v>
      </c>
    </row>
    <row r="154" spans="5:5" ht="15" hidden="1">
      <c r="E154" s="21" t="s">
        <v>156</v>
      </c>
    </row>
    <row r="155" spans="5:5" ht="15" hidden="1">
      <c r="E155" s="21" t="s">
        <v>157</v>
      </c>
    </row>
    <row r="156" spans="5:5" ht="18" hidden="1" customHeight="1"/>
    <row r="157" spans="5:5" ht="18" hidden="1" customHeight="1"/>
    <row r="158" spans="5:5" ht="18" hidden="1" customHeight="1"/>
    <row r="159" spans="5:5" ht="18" hidden="1" customHeight="1"/>
  </sheetData>
  <sheetProtection password="CC5F" sheet="1" objects="1" scenarios="1" selectLockedCells="1"/>
  <mergeCells count="74">
    <mergeCell ref="F18:S18"/>
    <mergeCell ref="D2:T2"/>
    <mergeCell ref="I4:J4"/>
    <mergeCell ref="L4:N4"/>
    <mergeCell ref="P4:Q4"/>
    <mergeCell ref="I5:J5"/>
    <mergeCell ref="L5:N5"/>
    <mergeCell ref="P5:Q5"/>
    <mergeCell ref="F8:S8"/>
    <mergeCell ref="F10:S10"/>
    <mergeCell ref="F12:I12"/>
    <mergeCell ref="F13:I13"/>
    <mergeCell ref="F14:S14"/>
    <mergeCell ref="F44:S44"/>
    <mergeCell ref="I20:J20"/>
    <mergeCell ref="M20:N20"/>
    <mergeCell ref="F22:S22"/>
    <mergeCell ref="F24:S24"/>
    <mergeCell ref="F26:S26"/>
    <mergeCell ref="F28:L28"/>
    <mergeCell ref="P28:S28"/>
    <mergeCell ref="F32:S32"/>
    <mergeCell ref="F34:S34"/>
    <mergeCell ref="F36:S36"/>
    <mergeCell ref="F38:S38"/>
    <mergeCell ref="F42:S42"/>
    <mergeCell ref="F46:S46"/>
    <mergeCell ref="F48:S48"/>
    <mergeCell ref="H50:I50"/>
    <mergeCell ref="L50:S50"/>
    <mergeCell ref="H52:I52"/>
    <mergeCell ref="L52:S52"/>
    <mergeCell ref="F54:S54"/>
    <mergeCell ref="F57:S57"/>
    <mergeCell ref="E59:N59"/>
    <mergeCell ref="P59:S59"/>
    <mergeCell ref="E61:N61"/>
    <mergeCell ref="P61:S61"/>
    <mergeCell ref="E62:N62"/>
    <mergeCell ref="E64:N64"/>
    <mergeCell ref="P64:S64"/>
    <mergeCell ref="E65:N65"/>
    <mergeCell ref="E67:N67"/>
    <mergeCell ref="P67:S67"/>
    <mergeCell ref="E69:N69"/>
    <mergeCell ref="P69:S69"/>
    <mergeCell ref="E71:N71"/>
    <mergeCell ref="P71:S71"/>
    <mergeCell ref="E73:N73"/>
    <mergeCell ref="P73:S73"/>
    <mergeCell ref="E86:N86"/>
    <mergeCell ref="P86:S86"/>
    <mergeCell ref="E74:N74"/>
    <mergeCell ref="E75:N75"/>
    <mergeCell ref="P75:S75"/>
    <mergeCell ref="E77:N77"/>
    <mergeCell ref="P77:S77"/>
    <mergeCell ref="E79:N79"/>
    <mergeCell ref="P79:S79"/>
    <mergeCell ref="E81:N81"/>
    <mergeCell ref="P81:S81"/>
    <mergeCell ref="E82:N82"/>
    <mergeCell ref="E83:N83"/>
    <mergeCell ref="E84:N84"/>
    <mergeCell ref="E85:N85"/>
    <mergeCell ref="E87:N87"/>
    <mergeCell ref="E88:N88"/>
    <mergeCell ref="E89:N89"/>
    <mergeCell ref="E91:N91"/>
    <mergeCell ref="P91:S91"/>
    <mergeCell ref="E92:N92"/>
    <mergeCell ref="D95:T95"/>
    <mergeCell ref="E93:N93"/>
    <mergeCell ref="E94:N94"/>
  </mergeCells>
  <dataValidations count="11">
    <dataValidation type="list" allowBlank="1" showInputMessage="1" showErrorMessage="1" sqref="I4:J4">
      <formula1>$C$1:$C$31</formula1>
    </dataValidation>
    <dataValidation type="list" allowBlank="1" showInputMessage="1" showErrorMessage="1" sqref="P71:S71">
      <formula1>$E$151:$E$155</formula1>
    </dataValidation>
    <dataValidation type="list" allowBlank="1" showInputMessage="1" showErrorMessage="1" sqref="N28 F28:L28">
      <formula1>$A$17:$A$48</formula1>
    </dataValidation>
    <dataValidation type="textLength" operator="equal" allowBlank="1" showInputMessage="1" showErrorMessage="1" errorTitle="Máximo de caracteres" error="El máximo número de caracteres para este campo son 3." sqref="K12">
      <formula1>3</formula1>
    </dataValidation>
    <dataValidation type="textLength" allowBlank="1" showInputMessage="1" showErrorMessage="1" errorTitle="Máximo de caracteres" error="El máximo de caracteres para este campo es de 10" sqref="F12:I12">
      <formula1>9</formula1>
      <formula2>10</formula2>
    </dataValidation>
    <dataValidation type="textLength" operator="equal" allowBlank="1" showInputMessage="1" showErrorMessage="1" errorTitle="Números" error="Solo se pueden ingresar el número de CP el cual debe estar en formato de 6 dígitos." sqref="P28:S28">
      <formula1>5</formula1>
    </dataValidation>
    <dataValidation type="whole" operator="greaterThanOrEqual" allowBlank="1" showInputMessage="1" showErrorMessage="1" errorTitle="Solo números" error="Este campo solo acepta números" sqref="H50:I50 H52:I52">
      <formula1>1</formula1>
    </dataValidation>
    <dataValidation type="list" allowBlank="1" showInputMessage="1" showErrorMessage="1" sqref="P59:S59 P81:S81 P67:S67 P91:S91 P73:S73 P64:S64 P86:S86 P69:S69 P77:S77">
      <formula1>$A$51:$A$52</formula1>
    </dataValidation>
    <dataValidation type="list" allowBlank="1" showInputMessage="1" showErrorMessage="1" sqref="P61:S61">
      <formula1>$A$55:$A$58</formula1>
    </dataValidation>
    <dataValidation type="list" allowBlank="1" showInputMessage="1" showErrorMessage="1" sqref="L4:N4">
      <formula1>$A$1:$A$12</formula1>
    </dataValidation>
    <dataValidation allowBlank="1" showInputMessage="1" showErrorMessage="1" errorTitle="Solo números" error="Solo se aceptan números en este campo." sqref="L52:S52 L50:S50"/>
  </dataValidations>
  <hyperlinks>
    <hyperlink ref="E62:N62" location="'Criterios de Estratificación'!A1" display="criterios"/>
  </hyperlinks>
  <printOptions horizontalCentered="1"/>
  <pageMargins left="0.11811023622047245" right="0.11811023622047245" top="0.47244094488188981" bottom="0.47244094488188981" header="0.31496062992125984" footer="0.31496062992125984"/>
  <pageSetup scale="72" fitToHeight="0" orientation="portrait" r:id="rId1"/>
  <headerFooter>
    <oddFooter>&amp;L&amp;F&amp;R&amp;P/&amp;N</oddFooter>
  </headerFooter>
  <rowBreaks count="1" manualBreakCount="1">
    <brk id="68" min="1" max="1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G814"/>
  <sheetViews>
    <sheetView view="pageBreakPreview" zoomScaleNormal="100" zoomScaleSheetLayoutView="100" workbookViewId="0">
      <selection activeCell="A2" sqref="A2:E2"/>
    </sheetView>
  </sheetViews>
  <sheetFormatPr baseColWidth="10" defaultColWidth="0" defaultRowHeight="15" customHeight="1" zeroHeight="1"/>
  <cols>
    <col min="1" max="1" width="14.375" style="70" customWidth="1"/>
    <col min="2" max="2" width="67.75" style="80" customWidth="1"/>
    <col min="3" max="3" width="19.625" style="70" customWidth="1"/>
    <col min="4" max="4" width="19.25" style="81" customWidth="1"/>
    <col min="5" max="5" width="27.625" style="70" customWidth="1"/>
    <col min="6" max="6" width="0.625" style="70" customWidth="1"/>
    <col min="7" max="7" width="0" style="70" hidden="1" customWidth="1"/>
    <col min="8" max="16384" width="11" style="70" hidden="1"/>
  </cols>
  <sheetData>
    <row r="1" spans="1:6" ht="74.25" customHeight="1">
      <c r="A1" s="66"/>
      <c r="B1" s="67"/>
      <c r="C1" s="68"/>
      <c r="D1" s="69"/>
      <c r="E1" s="66"/>
    </row>
    <row r="2" spans="1:6" ht="48" customHeight="1">
      <c r="A2" s="144" t="str">
        <f>'Instructivo '!A2</f>
        <v>Solicitud de cotización de la Investigación de Mercado No. 250-25 "Servicio para realizar el evento denominado clínicas y función de box un nocaut por tu salud IMSS 2026”</v>
      </c>
      <c r="B2" s="145"/>
      <c r="C2" s="145"/>
      <c r="D2" s="145"/>
      <c r="E2" s="146"/>
    </row>
    <row r="3" spans="1:6" ht="32.25" customHeight="1">
      <c r="A3" s="147" t="s">
        <v>170</v>
      </c>
      <c r="B3" s="148">
        <f>'Datos del Proveedor'!F8</f>
        <v>0</v>
      </c>
      <c r="C3" s="149"/>
      <c r="D3" s="149"/>
      <c r="E3" s="150"/>
      <c r="F3" s="71" t="s">
        <v>127</v>
      </c>
    </row>
    <row r="4" spans="1:6" ht="15" customHeight="1">
      <c r="A4" s="132"/>
      <c r="B4" s="132"/>
      <c r="C4" s="132"/>
      <c r="D4" s="132"/>
      <c r="E4" s="72"/>
    </row>
    <row r="5" spans="1:6" ht="30" customHeight="1">
      <c r="A5" s="151" t="s">
        <v>136</v>
      </c>
      <c r="B5" s="152" t="s">
        <v>171</v>
      </c>
      <c r="C5" s="153" t="s">
        <v>172</v>
      </c>
      <c r="D5" s="153" t="s">
        <v>173</v>
      </c>
      <c r="E5" s="154" t="s">
        <v>174</v>
      </c>
    </row>
    <row r="6" spans="1:6" ht="53.25" customHeight="1">
      <c r="A6" s="73">
        <v>1</v>
      </c>
      <c r="B6" s="82" t="s">
        <v>307</v>
      </c>
      <c r="C6" s="74" t="s">
        <v>175</v>
      </c>
      <c r="D6" s="75"/>
      <c r="E6" s="76"/>
    </row>
    <row r="7" spans="1:6" ht="45.75" customHeight="1">
      <c r="A7" s="73">
        <v>2</v>
      </c>
      <c r="B7" s="82" t="s">
        <v>340</v>
      </c>
      <c r="C7" s="74" t="s">
        <v>191</v>
      </c>
      <c r="D7" s="75"/>
      <c r="E7" s="76"/>
    </row>
    <row r="8" spans="1:6" ht="105.75" customHeight="1">
      <c r="A8" s="73">
        <v>3</v>
      </c>
      <c r="B8" s="83" t="s">
        <v>339</v>
      </c>
      <c r="C8" s="74" t="s">
        <v>192</v>
      </c>
      <c r="D8" s="75"/>
      <c r="E8" s="76"/>
    </row>
    <row r="9" spans="1:6" ht="87" customHeight="1">
      <c r="A9" s="73">
        <v>4</v>
      </c>
      <c r="B9" s="82" t="s">
        <v>308</v>
      </c>
      <c r="C9" s="74" t="s">
        <v>193</v>
      </c>
      <c r="D9" s="75"/>
      <c r="E9" s="76"/>
    </row>
    <row r="10" spans="1:6" ht="87" customHeight="1">
      <c r="A10" s="73">
        <v>5</v>
      </c>
      <c r="B10" s="83" t="s">
        <v>350</v>
      </c>
      <c r="C10" s="74" t="s">
        <v>193</v>
      </c>
      <c r="D10" s="75"/>
      <c r="E10" s="76"/>
    </row>
    <row r="11" spans="1:6" ht="81.75" customHeight="1">
      <c r="A11" s="73">
        <v>6</v>
      </c>
      <c r="B11" s="83" t="s">
        <v>341</v>
      </c>
      <c r="C11" s="74" t="s">
        <v>193</v>
      </c>
      <c r="D11" s="75"/>
      <c r="E11" s="76"/>
    </row>
    <row r="12" spans="1:6" ht="71.25" customHeight="1">
      <c r="A12" s="73">
        <v>7</v>
      </c>
      <c r="B12" s="83" t="s">
        <v>342</v>
      </c>
      <c r="C12" s="74" t="s">
        <v>193</v>
      </c>
      <c r="D12" s="75"/>
      <c r="E12" s="76"/>
    </row>
    <row r="13" spans="1:6" ht="57.75" customHeight="1">
      <c r="A13" s="73">
        <v>8</v>
      </c>
      <c r="B13" s="83" t="s">
        <v>309</v>
      </c>
      <c r="C13" s="74" t="s">
        <v>193</v>
      </c>
      <c r="D13" s="75"/>
      <c r="E13" s="76"/>
    </row>
    <row r="14" spans="1:6" ht="141" customHeight="1">
      <c r="A14" s="73">
        <v>9</v>
      </c>
      <c r="B14" s="83" t="s">
        <v>310</v>
      </c>
      <c r="C14" s="74" t="s">
        <v>193</v>
      </c>
      <c r="D14" s="75"/>
      <c r="E14" s="76"/>
    </row>
    <row r="15" spans="1:6" ht="73.5" customHeight="1">
      <c r="A15" s="73">
        <v>10</v>
      </c>
      <c r="B15" s="83" t="s">
        <v>351</v>
      </c>
      <c r="C15" s="74" t="s">
        <v>193</v>
      </c>
      <c r="D15" s="75"/>
      <c r="E15" s="76"/>
    </row>
    <row r="16" spans="1:6" ht="71.25" customHeight="1">
      <c r="A16" s="73">
        <v>11</v>
      </c>
      <c r="B16" s="83" t="s">
        <v>343</v>
      </c>
      <c r="C16" s="74" t="s">
        <v>193</v>
      </c>
      <c r="D16" s="75"/>
      <c r="E16" s="76"/>
    </row>
    <row r="17" spans="1:5" ht="96.75" customHeight="1">
      <c r="A17" s="73">
        <v>12</v>
      </c>
      <c r="B17" s="83" t="s">
        <v>344</v>
      </c>
      <c r="C17" s="74" t="s">
        <v>193</v>
      </c>
      <c r="D17" s="75"/>
      <c r="E17" s="76"/>
    </row>
    <row r="18" spans="1:5" ht="66.75" customHeight="1">
      <c r="A18" s="73">
        <v>13</v>
      </c>
      <c r="B18" s="83" t="s">
        <v>345</v>
      </c>
      <c r="C18" s="74" t="s">
        <v>193</v>
      </c>
      <c r="D18" s="75"/>
      <c r="E18" s="76"/>
    </row>
    <row r="19" spans="1:5" ht="75.75" customHeight="1">
      <c r="A19" s="73">
        <v>14</v>
      </c>
      <c r="B19" s="83" t="s">
        <v>311</v>
      </c>
      <c r="C19" s="74" t="s">
        <v>193</v>
      </c>
      <c r="D19" s="75"/>
      <c r="E19" s="76"/>
    </row>
    <row r="20" spans="1:5" ht="72" customHeight="1">
      <c r="A20" s="73">
        <v>15</v>
      </c>
      <c r="B20" s="83" t="s">
        <v>312</v>
      </c>
      <c r="C20" s="74" t="s">
        <v>346</v>
      </c>
      <c r="D20" s="75"/>
      <c r="E20" s="76"/>
    </row>
    <row r="21" spans="1:5" ht="49.5" customHeight="1">
      <c r="A21" s="73">
        <v>16</v>
      </c>
      <c r="B21" s="83" t="s">
        <v>313</v>
      </c>
      <c r="C21" s="74" t="s">
        <v>194</v>
      </c>
      <c r="D21" s="75"/>
      <c r="E21" s="76"/>
    </row>
    <row r="22" spans="1:5" ht="118.5" customHeight="1">
      <c r="A22" s="73">
        <v>17</v>
      </c>
      <c r="B22" s="83" t="s">
        <v>314</v>
      </c>
      <c r="C22" s="74" t="s">
        <v>194</v>
      </c>
      <c r="D22" s="75"/>
      <c r="E22" s="76"/>
    </row>
    <row r="23" spans="1:5" ht="103.5" customHeight="1">
      <c r="A23" s="73">
        <v>18</v>
      </c>
      <c r="B23" s="83" t="s">
        <v>315</v>
      </c>
      <c r="C23" s="74" t="s">
        <v>195</v>
      </c>
      <c r="D23" s="75"/>
      <c r="E23" s="76"/>
    </row>
    <row r="24" spans="1:5" ht="288" customHeight="1">
      <c r="A24" s="73">
        <v>19</v>
      </c>
      <c r="B24" s="83" t="s">
        <v>316</v>
      </c>
      <c r="C24" s="74" t="s">
        <v>321</v>
      </c>
      <c r="D24" s="75"/>
      <c r="E24" s="76"/>
    </row>
    <row r="25" spans="1:5" ht="81.75" customHeight="1">
      <c r="A25" s="73">
        <v>20</v>
      </c>
      <c r="B25" s="83" t="s">
        <v>317</v>
      </c>
      <c r="C25" s="74" t="s">
        <v>321</v>
      </c>
      <c r="D25" s="75"/>
      <c r="E25" s="76"/>
    </row>
    <row r="26" spans="1:5" ht="78" customHeight="1">
      <c r="A26" s="73">
        <v>21</v>
      </c>
      <c r="B26" s="83" t="s">
        <v>318</v>
      </c>
      <c r="C26" s="74" t="s">
        <v>321</v>
      </c>
      <c r="D26" s="75"/>
      <c r="E26" s="76"/>
    </row>
    <row r="27" spans="1:5" ht="128.25" customHeight="1">
      <c r="A27" s="73">
        <v>22</v>
      </c>
      <c r="B27" s="83" t="s">
        <v>349</v>
      </c>
      <c r="C27" s="74" t="s">
        <v>319</v>
      </c>
      <c r="D27" s="75"/>
      <c r="E27" s="76"/>
    </row>
    <row r="28" spans="1:5" ht="51" customHeight="1">
      <c r="A28" s="73">
        <v>23</v>
      </c>
      <c r="B28" s="83" t="s">
        <v>329</v>
      </c>
      <c r="C28" s="74" t="s">
        <v>320</v>
      </c>
      <c r="D28" s="75"/>
      <c r="E28" s="76"/>
    </row>
    <row r="29" spans="1:5" ht="69" customHeight="1">
      <c r="A29" s="73">
        <v>24</v>
      </c>
      <c r="B29" s="83" t="s">
        <v>330</v>
      </c>
      <c r="C29" s="74" t="s">
        <v>328</v>
      </c>
      <c r="D29" s="75"/>
      <c r="E29" s="76"/>
    </row>
    <row r="30" spans="1:5" ht="45" customHeight="1">
      <c r="A30" s="73">
        <v>25</v>
      </c>
      <c r="B30" s="83" t="s">
        <v>331</v>
      </c>
      <c r="C30" s="74" t="s">
        <v>322</v>
      </c>
      <c r="D30" s="75"/>
      <c r="E30" s="76"/>
    </row>
    <row r="31" spans="1:5" ht="50.25" customHeight="1">
      <c r="A31" s="73">
        <v>26</v>
      </c>
      <c r="B31" s="83" t="s">
        <v>335</v>
      </c>
      <c r="C31" s="74" t="s">
        <v>323</v>
      </c>
      <c r="D31" s="75"/>
      <c r="E31" s="76"/>
    </row>
    <row r="32" spans="1:5" ht="111" customHeight="1">
      <c r="A32" s="73">
        <v>27</v>
      </c>
      <c r="B32" s="83" t="s">
        <v>332</v>
      </c>
      <c r="C32" s="74" t="s">
        <v>323</v>
      </c>
      <c r="D32" s="75"/>
      <c r="E32" s="76"/>
    </row>
    <row r="33" spans="1:5" ht="170.25" customHeight="1">
      <c r="A33" s="73">
        <v>28</v>
      </c>
      <c r="B33" s="83" t="s">
        <v>333</v>
      </c>
      <c r="C33" s="74" t="s">
        <v>324</v>
      </c>
      <c r="D33" s="75"/>
      <c r="E33" s="76"/>
    </row>
    <row r="34" spans="1:5" ht="51.75" customHeight="1">
      <c r="A34" s="73">
        <v>29</v>
      </c>
      <c r="B34" s="84" t="s">
        <v>334</v>
      </c>
      <c r="C34" s="74" t="s">
        <v>325</v>
      </c>
      <c r="D34" s="75"/>
      <c r="E34" s="76"/>
    </row>
    <row r="35" spans="1:5" ht="51.75" customHeight="1">
      <c r="A35" s="73">
        <v>30</v>
      </c>
      <c r="B35" s="84" t="s">
        <v>336</v>
      </c>
      <c r="C35" s="74" t="s">
        <v>326</v>
      </c>
      <c r="D35" s="75"/>
      <c r="E35" s="76"/>
    </row>
    <row r="36" spans="1:5" ht="51.75" customHeight="1">
      <c r="A36" s="73">
        <v>31</v>
      </c>
      <c r="B36" s="84" t="s">
        <v>337</v>
      </c>
      <c r="C36" s="74" t="s">
        <v>327</v>
      </c>
      <c r="D36" s="75"/>
      <c r="E36" s="76"/>
    </row>
    <row r="37" spans="1:5">
      <c r="A37" s="77" t="s">
        <v>26</v>
      </c>
      <c r="B37" s="78"/>
      <c r="C37" s="77"/>
      <c r="D37" s="77"/>
      <c r="E37" s="72"/>
    </row>
    <row r="38" spans="1:5" s="79" customFormat="1" ht="20.25" customHeight="1">
      <c r="A38" s="131" t="s">
        <v>165</v>
      </c>
      <c r="B38" s="131"/>
      <c r="C38" s="131"/>
      <c r="D38" s="131"/>
      <c r="E38" s="131"/>
    </row>
    <row r="39" spans="1:5" s="79" customFormat="1" ht="36.75" customHeight="1">
      <c r="A39" s="130" t="s">
        <v>169</v>
      </c>
      <c r="B39" s="130"/>
      <c r="C39" s="130"/>
      <c r="D39" s="130"/>
      <c r="E39" s="130"/>
    </row>
    <row r="40" spans="1:5" s="79" customFormat="1">
      <c r="A40" s="129"/>
      <c r="B40" s="129"/>
      <c r="C40" s="129"/>
      <c r="D40" s="129"/>
      <c r="E40" s="129"/>
    </row>
    <row r="41" spans="1:5" hidden="1"/>
    <row r="42" spans="1:5" hidden="1"/>
    <row r="43" spans="1:5" hidden="1">
      <c r="B43" s="80" t="s">
        <v>127</v>
      </c>
    </row>
    <row r="44" spans="1:5" hidden="1"/>
    <row r="45" spans="1:5" hidden="1"/>
    <row r="46" spans="1:5" hidden="1"/>
    <row r="47" spans="1:5" hidden="1">
      <c r="B47" s="80" t="s">
        <v>176</v>
      </c>
    </row>
    <row r="48" spans="1:5" hidden="1">
      <c r="B48" s="80" t="s">
        <v>177</v>
      </c>
    </row>
    <row r="49" spans="2:2" hidden="1"/>
    <row r="50" spans="2:2" hidden="1"/>
    <row r="51" spans="2:2" hidden="1"/>
    <row r="52" spans="2:2" hidden="1"/>
    <row r="53" spans="2:2" hidden="1"/>
    <row r="54" spans="2:2" hidden="1">
      <c r="B54" s="80" t="s">
        <v>176</v>
      </c>
    </row>
    <row r="55" spans="2:2" hidden="1">
      <c r="B55" s="80" t="s">
        <v>177</v>
      </c>
    </row>
    <row r="56" spans="2:2" hidden="1"/>
    <row r="57" spans="2:2" hidden="1"/>
    <row r="58" spans="2:2" hidden="1"/>
    <row r="59" spans="2:2" hidden="1">
      <c r="B59" s="80" t="s">
        <v>178</v>
      </c>
    </row>
    <row r="60" spans="2:2" hidden="1">
      <c r="B60" s="80" t="s">
        <v>137</v>
      </c>
    </row>
    <row r="61" spans="2:2" hidden="1">
      <c r="B61" s="80" t="s">
        <v>179</v>
      </c>
    </row>
    <row r="62" spans="2:2" hidden="1"/>
    <row r="63" spans="2:2" hidden="1"/>
    <row r="64" spans="2:2" hidden="1"/>
    <row r="65" spans="2:2" hidden="1">
      <c r="B65" s="80" t="s">
        <v>127</v>
      </c>
    </row>
    <row r="66" spans="2:2" hidden="1">
      <c r="B66" s="80" t="s">
        <v>137</v>
      </c>
    </row>
    <row r="67" spans="2:2" hidden="1">
      <c r="B67" s="80" t="s">
        <v>180</v>
      </c>
    </row>
    <row r="68" spans="2:2" hidden="1">
      <c r="B68" s="80" t="s">
        <v>181</v>
      </c>
    </row>
    <row r="69" spans="2:2" hidden="1"/>
    <row r="70" spans="2:2" hidden="1"/>
    <row r="71" spans="2:2" hidden="1"/>
    <row r="72" spans="2:2" hidden="1"/>
    <row r="73" spans="2:2" hidden="1"/>
    <row r="74" spans="2:2" hidden="1"/>
    <row r="75" spans="2:2" hidden="1"/>
    <row r="76" spans="2:2" hidden="1"/>
    <row r="77" spans="2:2" hidden="1"/>
    <row r="78" spans="2:2" hidden="1">
      <c r="B78" s="80" t="s">
        <v>137</v>
      </c>
    </row>
    <row r="79" spans="2:2" hidden="1"/>
    <row r="80" spans="2:2" hidden="1"/>
    <row r="81" spans="2:2" hidden="1"/>
    <row r="82" spans="2:2" hidden="1"/>
    <row r="83" spans="2:2" hidden="1"/>
    <row r="84" spans="2:2" hidden="1">
      <c r="B84" s="80" t="s">
        <v>178</v>
      </c>
    </row>
    <row r="85" spans="2:2" hidden="1">
      <c r="B85" s="80" t="s">
        <v>137</v>
      </c>
    </row>
    <row r="86" spans="2:2" hidden="1">
      <c r="B86" s="80" t="s">
        <v>179</v>
      </c>
    </row>
    <row r="87" spans="2:2" hidden="1"/>
    <row r="88" spans="2:2" hidden="1"/>
    <row r="89" spans="2:2" hidden="1"/>
    <row r="90" spans="2:2" hidden="1"/>
    <row r="91" spans="2:2" hidden="1"/>
    <row r="92" spans="2:2" hidden="1"/>
    <row r="93" spans="2:2" hidden="1"/>
    <row r="94" spans="2:2" hidden="1"/>
    <row r="95" spans="2:2" hidden="1"/>
    <row r="96" spans="2:2" hidden="1"/>
    <row r="97" spans="3:4" hidden="1"/>
    <row r="98" spans="3:4" hidden="1"/>
    <row r="99" spans="3:4" hidden="1"/>
    <row r="100" spans="3:4" hidden="1">
      <c r="C100" s="70" t="s">
        <v>178</v>
      </c>
    </row>
    <row r="101" spans="3:4" hidden="1">
      <c r="C101" s="70" t="s">
        <v>137</v>
      </c>
    </row>
    <row r="102" spans="3:4" hidden="1">
      <c r="C102" s="70" t="s">
        <v>179</v>
      </c>
    </row>
    <row r="103" spans="3:4" hidden="1"/>
    <row r="104" spans="3:4" hidden="1"/>
    <row r="105" spans="3:4" hidden="1">
      <c r="D105" s="81" t="s">
        <v>178</v>
      </c>
    </row>
    <row r="106" spans="3:4" hidden="1">
      <c r="D106" s="81" t="s">
        <v>137</v>
      </c>
    </row>
    <row r="107" spans="3:4" hidden="1">
      <c r="D107" s="81" t="s">
        <v>179</v>
      </c>
    </row>
    <row r="108" spans="3:4" hidden="1"/>
    <row r="109" spans="3:4" hidden="1"/>
    <row r="110" spans="3:4" hidden="1"/>
    <row r="111" spans="3:4" hidden="1"/>
    <row r="112" spans="3:4" hidden="1"/>
    <row r="113" spans="4:4" hidden="1"/>
    <row r="114" spans="4:4" hidden="1">
      <c r="D114" s="81" t="s">
        <v>178</v>
      </c>
    </row>
    <row r="115" spans="4:4" hidden="1">
      <c r="D115" s="81" t="s">
        <v>137</v>
      </c>
    </row>
    <row r="116" spans="4:4" ht="30" hidden="1">
      <c r="D116" s="81" t="s">
        <v>182</v>
      </c>
    </row>
    <row r="117" spans="4:4" hidden="1"/>
    <row r="118" spans="4:4" hidden="1"/>
    <row r="119" spans="4:4" hidden="1"/>
    <row r="120" spans="4:4" hidden="1"/>
    <row r="121" spans="4:4" hidden="1"/>
    <row r="122" spans="4:4" hidden="1"/>
    <row r="123" spans="4:4" hidden="1"/>
    <row r="124" spans="4:4" hidden="1"/>
    <row r="125" spans="4:4" hidden="1"/>
    <row r="126" spans="4:4" hidden="1"/>
    <row r="127" spans="4:4" hidden="1"/>
    <row r="128" spans="4: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row r="197" spans="2:2" hidden="1"/>
    <row r="198" spans="2:2" hidden="1"/>
    <row r="199" spans="2:2" hidden="1"/>
    <row r="200" spans="2:2" hidden="1"/>
    <row r="201" spans="2:2" hidden="1"/>
    <row r="202" spans="2:2" hidden="1"/>
    <row r="203" spans="2:2" hidden="1"/>
    <row r="204" spans="2:2" hidden="1"/>
    <row r="205" spans="2:2" hidden="1"/>
    <row r="206" spans="2:2" hidden="1"/>
    <row r="207" spans="2:2" hidden="1">
      <c r="B207" s="80" t="s">
        <v>183</v>
      </c>
    </row>
    <row r="208" spans="2:2" hidden="1">
      <c r="B208" s="80" t="s">
        <v>184</v>
      </c>
    </row>
    <row r="209" spans="2:2" hidden="1"/>
    <row r="210" spans="2:2" hidden="1"/>
    <row r="211" spans="2:2" hidden="1">
      <c r="B211" s="80" t="s">
        <v>185</v>
      </c>
    </row>
    <row r="212" spans="2:2" hidden="1">
      <c r="B212" s="80" t="s">
        <v>186</v>
      </c>
    </row>
    <row r="213" spans="2:2" hidden="1">
      <c r="B213" s="80" t="s">
        <v>187</v>
      </c>
    </row>
    <row r="214" spans="2:2" hidden="1"/>
    <row r="215" spans="2:2" hidden="1"/>
    <row r="216" spans="2:2" hidden="1"/>
    <row r="217" spans="2:2" hidden="1"/>
    <row r="218" spans="2:2" hidden="1"/>
    <row r="219" spans="2:2" hidden="1"/>
    <row r="220" spans="2:2" hidden="1"/>
    <row r="221" spans="2:2" hidden="1"/>
    <row r="222" spans="2:2" hidden="1"/>
    <row r="223" spans="2:2" hidden="1"/>
    <row r="224" spans="2:2"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sheetData>
  <sheetProtection password="CC5F" sheet="1" objects="1" scenarios="1" formatCells="0" formatColumns="0" formatRows="0" insertColumns="0" insertRows="0" insertHyperlinks="0" deleteColumns="0" deleteRows="0" sort="0" autoFilter="0" pivotTables="0"/>
  <mergeCells count="6">
    <mergeCell ref="A40:E40"/>
    <mergeCell ref="A39:E39"/>
    <mergeCell ref="A38:E38"/>
    <mergeCell ref="A2:E2"/>
    <mergeCell ref="B3:E3"/>
    <mergeCell ref="A4:D4"/>
  </mergeCells>
  <phoneticPr fontId="159" type="noConversion"/>
  <dataValidations count="1">
    <dataValidation type="list" allowBlank="1" showInputMessage="1" showErrorMessage="1" sqref="D6:D36">
      <formula1>$B$84:$B$85</formula1>
    </dataValidation>
  </dataValidations>
  <printOptions horizontalCentered="1"/>
  <pageMargins left="0" right="0" top="0.19685039370078741" bottom="0.19685039370078741" header="0.31496062992125984" footer="0.31496062992125984"/>
  <pageSetup scale="6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3"/>
  <sheetViews>
    <sheetView view="pageBreakPreview" zoomScale="115" zoomScaleNormal="115" zoomScaleSheetLayoutView="115" workbookViewId="0">
      <selection activeCell="A2" sqref="A2:D2"/>
    </sheetView>
  </sheetViews>
  <sheetFormatPr baseColWidth="10" defaultColWidth="0" defaultRowHeight="19.5" zeroHeight="1"/>
  <cols>
    <col min="1" max="1" width="9.5" style="176" customWidth="1"/>
    <col min="2" max="2" width="11.375" style="176" customWidth="1"/>
    <col min="3" max="3" width="77.375" style="176" customWidth="1"/>
    <col min="4" max="4" width="25.875" style="176" customWidth="1"/>
    <col min="5" max="5" width="0" style="176" hidden="1"/>
    <col min="6" max="16384" width="9.625" style="176" hidden="1"/>
  </cols>
  <sheetData>
    <row r="1" spans="1:4" ht="60" customHeight="1">
      <c r="A1" s="175"/>
      <c r="B1" s="175"/>
    </row>
    <row r="2" spans="1:4" ht="39" customHeight="1">
      <c r="A2" s="155" t="str">
        <f>'Instructivo '!A2</f>
        <v>Solicitud de cotización de la Investigación de Mercado No. 250-25 "Servicio para realizar el evento denominado clínicas y función de box un nocaut por tu salud IMSS 2026”</v>
      </c>
      <c r="B2" s="155"/>
      <c r="C2" s="155"/>
      <c r="D2" s="155"/>
    </row>
    <row r="3" spans="1:4" ht="20.25" customHeight="1" thickBot="1">
      <c r="A3" s="155">
        <f>'Datos del Proveedor'!F8</f>
        <v>0</v>
      </c>
      <c r="B3" s="155"/>
      <c r="C3" s="155"/>
      <c r="D3" s="155"/>
    </row>
    <row r="4" spans="1:4" ht="20.25" thickBot="1">
      <c r="A4" s="156" t="s">
        <v>136</v>
      </c>
      <c r="B4" s="157" t="s">
        <v>196</v>
      </c>
      <c r="C4" s="157" t="s">
        <v>197</v>
      </c>
      <c r="D4" s="157" t="s">
        <v>198</v>
      </c>
    </row>
    <row r="5" spans="1:4" ht="24" customHeight="1" thickBot="1">
      <c r="A5" s="169">
        <v>1</v>
      </c>
      <c r="B5" s="158">
        <v>1</v>
      </c>
      <c r="C5" s="159" t="s">
        <v>199</v>
      </c>
      <c r="D5" s="168"/>
    </row>
    <row r="6" spans="1:4" ht="59.25" thickBot="1">
      <c r="A6" s="169">
        <v>2</v>
      </c>
      <c r="B6" s="158">
        <v>1</v>
      </c>
      <c r="C6" s="159" t="s">
        <v>200</v>
      </c>
      <c r="D6" s="168"/>
    </row>
    <row r="7" spans="1:4" ht="24" customHeight="1" thickBot="1">
      <c r="A7" s="169">
        <v>3</v>
      </c>
      <c r="B7" s="158">
        <v>8</v>
      </c>
      <c r="C7" s="159" t="s">
        <v>201</v>
      </c>
      <c r="D7" s="168"/>
    </row>
    <row r="8" spans="1:4" ht="78.75" thickBot="1">
      <c r="A8" s="169">
        <v>4</v>
      </c>
      <c r="B8" s="158">
        <v>1</v>
      </c>
      <c r="C8" s="159" t="s">
        <v>202</v>
      </c>
      <c r="D8" s="168"/>
    </row>
    <row r="9" spans="1:4" ht="59.25" thickBot="1">
      <c r="A9" s="169">
        <v>5</v>
      </c>
      <c r="B9" s="158">
        <v>1</v>
      </c>
      <c r="C9" s="159" t="s">
        <v>203</v>
      </c>
      <c r="D9" s="168"/>
    </row>
    <row r="10" spans="1:4" ht="39.75" thickBot="1">
      <c r="A10" s="169">
        <v>6</v>
      </c>
      <c r="B10" s="158">
        <v>250</v>
      </c>
      <c r="C10" s="159" t="s">
        <v>204</v>
      </c>
      <c r="D10" s="168"/>
    </row>
    <row r="11" spans="1:4" ht="59.25" thickBot="1">
      <c r="A11" s="169">
        <v>7</v>
      </c>
      <c r="B11" s="158">
        <v>2</v>
      </c>
      <c r="C11" s="159" t="s">
        <v>205</v>
      </c>
      <c r="D11" s="168"/>
    </row>
    <row r="12" spans="1:4" ht="59.25" thickBot="1">
      <c r="A12" s="169">
        <v>8</v>
      </c>
      <c r="B12" s="158">
        <v>2</v>
      </c>
      <c r="C12" s="159" t="s">
        <v>206</v>
      </c>
      <c r="D12" s="168"/>
    </row>
    <row r="13" spans="1:4" ht="39.75" thickBot="1">
      <c r="A13" s="169">
        <v>9</v>
      </c>
      <c r="B13" s="158">
        <v>1</v>
      </c>
      <c r="C13" s="159" t="s">
        <v>207</v>
      </c>
      <c r="D13" s="168"/>
    </row>
    <row r="14" spans="1:4" ht="39.75" thickBot="1">
      <c r="A14" s="169">
        <v>10</v>
      </c>
      <c r="B14" s="158">
        <v>2</v>
      </c>
      <c r="C14" s="159" t="s">
        <v>208</v>
      </c>
      <c r="D14" s="168"/>
    </row>
    <row r="15" spans="1:4" ht="24" customHeight="1" thickBot="1">
      <c r="A15" s="169">
        <v>11</v>
      </c>
      <c r="B15" s="158">
        <v>1</v>
      </c>
      <c r="C15" s="159" t="s">
        <v>209</v>
      </c>
      <c r="D15" s="168"/>
    </row>
    <row r="16" spans="1:4" ht="24" customHeight="1" thickBot="1">
      <c r="A16" s="169">
        <v>12</v>
      </c>
      <c r="B16" s="158">
        <v>2</v>
      </c>
      <c r="C16" s="159" t="s">
        <v>210</v>
      </c>
      <c r="D16" s="168"/>
    </row>
    <row r="17" spans="1:4" ht="24" customHeight="1" thickBot="1">
      <c r="A17" s="169">
        <v>13</v>
      </c>
      <c r="B17" s="158">
        <v>1</v>
      </c>
      <c r="C17" s="159" t="s">
        <v>211</v>
      </c>
      <c r="D17" s="168"/>
    </row>
    <row r="18" spans="1:4" ht="24" customHeight="1" thickBot="1">
      <c r="A18" s="169">
        <v>14</v>
      </c>
      <c r="B18" s="158">
        <v>2</v>
      </c>
      <c r="C18" s="159" t="s">
        <v>212</v>
      </c>
      <c r="D18" s="168"/>
    </row>
    <row r="19" spans="1:4" ht="24" customHeight="1" thickBot="1">
      <c r="A19" s="169">
        <v>15</v>
      </c>
      <c r="B19" s="158">
        <v>2</v>
      </c>
      <c r="C19" s="159" t="s">
        <v>213</v>
      </c>
      <c r="D19" s="168"/>
    </row>
    <row r="20" spans="1:4" ht="24" customHeight="1" thickBot="1">
      <c r="A20" s="169">
        <v>16</v>
      </c>
      <c r="B20" s="158">
        <v>4</v>
      </c>
      <c r="C20" s="159" t="s">
        <v>214</v>
      </c>
      <c r="D20" s="168"/>
    </row>
    <row r="21" spans="1:4" ht="24" customHeight="1" thickBot="1">
      <c r="A21" s="169">
        <v>17</v>
      </c>
      <c r="B21" s="158">
        <v>1</v>
      </c>
      <c r="C21" s="159" t="s">
        <v>215</v>
      </c>
      <c r="D21" s="168"/>
    </row>
    <row r="22" spans="1:4" ht="117.75" thickBot="1">
      <c r="A22" s="169">
        <v>18</v>
      </c>
      <c r="B22" s="158">
        <v>1</v>
      </c>
      <c r="C22" s="159" t="s">
        <v>216</v>
      </c>
      <c r="D22" s="168"/>
    </row>
    <row r="23" spans="1:4" ht="24" customHeight="1" thickBot="1">
      <c r="A23" s="169">
        <v>19</v>
      </c>
      <c r="B23" s="158">
        <v>1</v>
      </c>
      <c r="C23" s="159" t="s">
        <v>217</v>
      </c>
      <c r="D23" s="168"/>
    </row>
    <row r="24" spans="1:4" ht="24" customHeight="1" thickBot="1">
      <c r="A24" s="169">
        <v>20</v>
      </c>
      <c r="B24" s="158">
        <v>1</v>
      </c>
      <c r="C24" s="159" t="s">
        <v>218</v>
      </c>
      <c r="D24" s="168"/>
    </row>
    <row r="25" spans="1:4" ht="24" customHeight="1" thickBot="1">
      <c r="A25" s="169">
        <v>21</v>
      </c>
      <c r="B25" s="158">
        <v>1</v>
      </c>
      <c r="C25" s="159" t="s">
        <v>219</v>
      </c>
      <c r="D25" s="168"/>
    </row>
    <row r="26" spans="1:4" ht="24" customHeight="1" thickBot="1">
      <c r="A26" s="169">
        <v>22</v>
      </c>
      <c r="B26" s="158">
        <v>1</v>
      </c>
      <c r="C26" s="159" t="s">
        <v>220</v>
      </c>
      <c r="D26" s="168"/>
    </row>
    <row r="27" spans="1:4" ht="24" customHeight="1" thickBot="1">
      <c r="A27" s="169">
        <v>23</v>
      </c>
      <c r="B27" s="158">
        <v>4</v>
      </c>
      <c r="C27" s="159" t="s">
        <v>221</v>
      </c>
      <c r="D27" s="168"/>
    </row>
    <row r="28" spans="1:4" ht="24" customHeight="1" thickBot="1">
      <c r="A28" s="169">
        <v>24</v>
      </c>
      <c r="B28" s="158">
        <v>1</v>
      </c>
      <c r="C28" s="159" t="s">
        <v>222</v>
      </c>
      <c r="D28" s="168"/>
    </row>
    <row r="29" spans="1:4" ht="24" customHeight="1" thickBot="1">
      <c r="A29" s="169">
        <v>25</v>
      </c>
      <c r="B29" s="158">
        <v>10</v>
      </c>
      <c r="C29" s="159" t="s">
        <v>223</v>
      </c>
      <c r="D29" s="168"/>
    </row>
    <row r="30" spans="1:4" ht="24" customHeight="1" thickBot="1">
      <c r="A30" s="169">
        <v>26</v>
      </c>
      <c r="B30" s="158">
        <v>10</v>
      </c>
      <c r="C30" s="159" t="s">
        <v>224</v>
      </c>
      <c r="D30" s="168"/>
    </row>
    <row r="31" spans="1:4" ht="24" customHeight="1" thickBot="1">
      <c r="A31" s="169">
        <v>27</v>
      </c>
      <c r="B31" s="158">
        <v>5</v>
      </c>
      <c r="C31" s="159" t="s">
        <v>225</v>
      </c>
      <c r="D31" s="168"/>
    </row>
    <row r="32" spans="1:4" ht="24" customHeight="1" thickBot="1">
      <c r="A32" s="169">
        <v>28</v>
      </c>
      <c r="B32" s="158">
        <v>3</v>
      </c>
      <c r="C32" s="159" t="s">
        <v>226</v>
      </c>
      <c r="D32" s="168"/>
    </row>
    <row r="33" spans="1:4" ht="39.75" thickBot="1">
      <c r="A33" s="169">
        <v>29</v>
      </c>
      <c r="B33" s="158">
        <v>1</v>
      </c>
      <c r="C33" s="159" t="s">
        <v>227</v>
      </c>
      <c r="D33" s="168"/>
    </row>
    <row r="34" spans="1:4" ht="39.75" thickBot="1">
      <c r="A34" s="169">
        <v>30</v>
      </c>
      <c r="B34" s="158">
        <v>6</v>
      </c>
      <c r="C34" s="159" t="s">
        <v>228</v>
      </c>
      <c r="D34" s="168"/>
    </row>
    <row r="35" spans="1:4" ht="24" customHeight="1" thickBot="1">
      <c r="A35" s="169">
        <v>31</v>
      </c>
      <c r="B35" s="158">
        <v>6</v>
      </c>
      <c r="C35" s="159" t="s">
        <v>229</v>
      </c>
      <c r="D35" s="168"/>
    </row>
    <row r="36" spans="1:4" ht="24" customHeight="1" thickBot="1">
      <c r="A36" s="169">
        <v>32</v>
      </c>
      <c r="B36" s="158">
        <v>6</v>
      </c>
      <c r="C36" s="159" t="s">
        <v>230</v>
      </c>
      <c r="D36" s="168"/>
    </row>
    <row r="37" spans="1:4" ht="24" customHeight="1" thickBot="1">
      <c r="A37" s="169">
        <v>33</v>
      </c>
      <c r="B37" s="158">
        <v>6</v>
      </c>
      <c r="C37" s="159" t="s">
        <v>231</v>
      </c>
      <c r="D37" s="168"/>
    </row>
    <row r="38" spans="1:4" ht="39.75" thickBot="1">
      <c r="A38" s="169">
        <v>34</v>
      </c>
      <c r="B38" s="158">
        <v>2</v>
      </c>
      <c r="C38" s="159" t="s">
        <v>232</v>
      </c>
      <c r="D38" s="168"/>
    </row>
    <row r="39" spans="1:4" ht="24" customHeight="1" thickBot="1">
      <c r="A39" s="169">
        <v>35</v>
      </c>
      <c r="B39" s="158">
        <v>2</v>
      </c>
      <c r="C39" s="159" t="s">
        <v>233</v>
      </c>
      <c r="D39" s="168"/>
    </row>
    <row r="40" spans="1:4" ht="24" customHeight="1" thickBot="1">
      <c r="A40" s="169">
        <v>36</v>
      </c>
      <c r="B40" s="158">
        <v>1</v>
      </c>
      <c r="C40" s="159" t="s">
        <v>234</v>
      </c>
      <c r="D40" s="168"/>
    </row>
    <row r="41" spans="1:4" ht="39.75" thickBot="1">
      <c r="A41" s="169">
        <v>37</v>
      </c>
      <c r="B41" s="158">
        <v>1</v>
      </c>
      <c r="C41" s="159" t="s">
        <v>235</v>
      </c>
      <c r="D41" s="168"/>
    </row>
    <row r="42" spans="1:4" ht="24" customHeight="1" thickBot="1">
      <c r="A42" s="169">
        <v>38</v>
      </c>
      <c r="B42" s="158">
        <v>1</v>
      </c>
      <c r="C42" s="159" t="s">
        <v>236</v>
      </c>
      <c r="D42" s="168"/>
    </row>
    <row r="43" spans="1:4" ht="20.25" thickBot="1">
      <c r="A43" s="160" t="s">
        <v>237</v>
      </c>
      <c r="B43" s="161"/>
      <c r="C43" s="161"/>
      <c r="D43" s="162"/>
    </row>
    <row r="44" spans="1:4" ht="20.25" thickBot="1">
      <c r="A44" s="160" t="s">
        <v>238</v>
      </c>
      <c r="B44" s="161"/>
      <c r="C44" s="161"/>
      <c r="D44" s="162"/>
    </row>
    <row r="45" spans="1:4" ht="39.75" thickBot="1">
      <c r="A45" s="169">
        <v>39</v>
      </c>
      <c r="B45" s="158">
        <v>50</v>
      </c>
      <c r="C45" s="159" t="s">
        <v>239</v>
      </c>
      <c r="D45" s="168"/>
    </row>
    <row r="46" spans="1:4" ht="20.25" thickBot="1">
      <c r="A46" s="160" t="s">
        <v>240</v>
      </c>
      <c r="B46" s="161"/>
      <c r="C46" s="161"/>
      <c r="D46" s="162"/>
    </row>
    <row r="47" spans="1:4" ht="24" customHeight="1" thickBot="1">
      <c r="A47" s="169">
        <v>40</v>
      </c>
      <c r="B47" s="158">
        <v>1</v>
      </c>
      <c r="C47" s="159" t="s">
        <v>241</v>
      </c>
      <c r="D47" s="168"/>
    </row>
    <row r="48" spans="1:4" ht="24" customHeight="1" thickBot="1">
      <c r="A48" s="169">
        <v>41</v>
      </c>
      <c r="B48" s="158">
        <v>2</v>
      </c>
      <c r="C48" s="159" t="s">
        <v>242</v>
      </c>
      <c r="D48" s="168"/>
    </row>
    <row r="49" spans="1:4" ht="24" customHeight="1" thickBot="1">
      <c r="A49" s="169">
        <v>42</v>
      </c>
      <c r="B49" s="158">
        <v>1</v>
      </c>
      <c r="C49" s="159" t="s">
        <v>243</v>
      </c>
      <c r="D49" s="168"/>
    </row>
    <row r="50" spans="1:4" ht="20.25" thickBot="1">
      <c r="A50" s="160" t="s">
        <v>244</v>
      </c>
      <c r="B50" s="161"/>
      <c r="C50" s="161"/>
      <c r="D50" s="162"/>
    </row>
    <row r="51" spans="1:4" ht="24" customHeight="1" thickBot="1">
      <c r="A51" s="169">
        <v>43</v>
      </c>
      <c r="B51" s="158">
        <v>6</v>
      </c>
      <c r="C51" s="159" t="s">
        <v>245</v>
      </c>
      <c r="D51" s="168"/>
    </row>
    <row r="52" spans="1:4" ht="20.25" thickBot="1">
      <c r="A52" s="160" t="s">
        <v>246</v>
      </c>
      <c r="B52" s="161"/>
      <c r="C52" s="161"/>
      <c r="D52" s="162"/>
    </row>
    <row r="53" spans="1:4" ht="39.75" thickBot="1">
      <c r="A53" s="169">
        <v>44</v>
      </c>
      <c r="B53" s="158">
        <v>15</v>
      </c>
      <c r="C53" s="159" t="s">
        <v>247</v>
      </c>
      <c r="D53" s="168"/>
    </row>
    <row r="54" spans="1:4" ht="20.25" thickBot="1">
      <c r="A54" s="160" t="s">
        <v>248</v>
      </c>
      <c r="B54" s="161"/>
      <c r="C54" s="161"/>
      <c r="D54" s="162"/>
    </row>
    <row r="55" spans="1:4" ht="24" customHeight="1" thickBot="1">
      <c r="A55" s="169">
        <v>45</v>
      </c>
      <c r="B55" s="158">
        <v>12</v>
      </c>
      <c r="C55" s="159" t="s">
        <v>249</v>
      </c>
      <c r="D55" s="168"/>
    </row>
    <row r="56" spans="1:4" ht="24" customHeight="1" thickBot="1">
      <c r="A56" s="169">
        <v>46</v>
      </c>
      <c r="B56" s="158">
        <v>12</v>
      </c>
      <c r="C56" s="159" t="s">
        <v>250</v>
      </c>
      <c r="D56" s="168"/>
    </row>
    <row r="57" spans="1:4" ht="20.25" thickBot="1">
      <c r="A57" s="160" t="s">
        <v>251</v>
      </c>
      <c r="B57" s="161"/>
      <c r="C57" s="161"/>
      <c r="D57" s="162"/>
    </row>
    <row r="58" spans="1:4" ht="59.25" thickBot="1">
      <c r="A58" s="169">
        <v>47</v>
      </c>
      <c r="B58" s="158">
        <v>1</v>
      </c>
      <c r="C58" s="159" t="s">
        <v>252</v>
      </c>
      <c r="D58" s="168"/>
    </row>
    <row r="59" spans="1:4" ht="48.75" customHeight="1" thickBot="1">
      <c r="A59" s="169">
        <v>48</v>
      </c>
      <c r="B59" s="158">
        <v>8</v>
      </c>
      <c r="C59" s="159" t="s">
        <v>253</v>
      </c>
      <c r="D59" s="168"/>
    </row>
    <row r="60" spans="1:4" ht="39.75" thickBot="1">
      <c r="A60" s="169">
        <v>49</v>
      </c>
      <c r="B60" s="158">
        <v>2</v>
      </c>
      <c r="C60" s="159" t="s">
        <v>254</v>
      </c>
      <c r="D60" s="168"/>
    </row>
    <row r="61" spans="1:4" ht="39.75" thickBot="1">
      <c r="A61" s="169">
        <v>50</v>
      </c>
      <c r="B61" s="158">
        <v>4</v>
      </c>
      <c r="C61" s="159" t="s">
        <v>255</v>
      </c>
      <c r="D61" s="168"/>
    </row>
    <row r="62" spans="1:4" ht="20.25" thickBot="1">
      <c r="A62" s="160" t="s">
        <v>256</v>
      </c>
      <c r="B62" s="161"/>
      <c r="C62" s="161"/>
      <c r="D62" s="162"/>
    </row>
    <row r="63" spans="1:4" ht="39.75" thickBot="1">
      <c r="A63" s="169">
        <v>51</v>
      </c>
      <c r="B63" s="158">
        <v>12</v>
      </c>
      <c r="C63" s="159" t="s">
        <v>257</v>
      </c>
      <c r="D63" s="168"/>
    </row>
    <row r="64" spans="1:4" ht="24" customHeight="1" thickBot="1">
      <c r="A64" s="169">
        <v>52</v>
      </c>
      <c r="B64" s="158">
        <v>12</v>
      </c>
      <c r="C64" s="159" t="s">
        <v>258</v>
      </c>
      <c r="D64" s="168"/>
    </row>
    <row r="65" spans="1:4" ht="20.25" thickBot="1">
      <c r="A65" s="160" t="s">
        <v>259</v>
      </c>
      <c r="B65" s="161"/>
      <c r="C65" s="161"/>
      <c r="D65" s="162"/>
    </row>
    <row r="66" spans="1:4" ht="39.75" thickBot="1">
      <c r="A66" s="169">
        <v>53</v>
      </c>
      <c r="B66" s="158">
        <v>8</v>
      </c>
      <c r="C66" s="159" t="s">
        <v>347</v>
      </c>
      <c r="D66" s="168"/>
    </row>
    <row r="67" spans="1:4" ht="59.25" thickBot="1">
      <c r="A67" s="169">
        <v>54</v>
      </c>
      <c r="B67" s="158">
        <v>3</v>
      </c>
      <c r="C67" s="159" t="s">
        <v>348</v>
      </c>
      <c r="D67" s="168"/>
    </row>
    <row r="68" spans="1:4" ht="20.25" thickBot="1">
      <c r="A68" s="160" t="s">
        <v>246</v>
      </c>
      <c r="B68" s="161"/>
      <c r="C68" s="161"/>
      <c r="D68" s="162"/>
    </row>
    <row r="69" spans="1:4" ht="39.75" thickBot="1">
      <c r="A69" s="169">
        <v>55</v>
      </c>
      <c r="B69" s="158">
        <v>150</v>
      </c>
      <c r="C69" s="159" t="s">
        <v>260</v>
      </c>
      <c r="D69" s="168"/>
    </row>
    <row r="70" spans="1:4" ht="39.75" thickBot="1">
      <c r="A70" s="169">
        <v>56</v>
      </c>
      <c r="B70" s="158">
        <v>100</v>
      </c>
      <c r="C70" s="159" t="s">
        <v>261</v>
      </c>
      <c r="D70" s="168"/>
    </row>
    <row r="71" spans="1:4" ht="39.75" thickBot="1">
      <c r="A71" s="169">
        <v>57</v>
      </c>
      <c r="B71" s="158">
        <v>200</v>
      </c>
      <c r="C71" s="159" t="s">
        <v>262</v>
      </c>
      <c r="D71" s="168"/>
    </row>
    <row r="72" spans="1:4" ht="39.75" thickBot="1">
      <c r="A72" s="169">
        <v>58</v>
      </c>
      <c r="B72" s="158">
        <v>150</v>
      </c>
      <c r="C72" s="159" t="s">
        <v>263</v>
      </c>
      <c r="D72" s="168"/>
    </row>
    <row r="73" spans="1:4" ht="24" customHeight="1" thickBot="1">
      <c r="A73" s="169">
        <v>59</v>
      </c>
      <c r="B73" s="158">
        <v>30</v>
      </c>
      <c r="C73" s="159" t="s">
        <v>264</v>
      </c>
      <c r="D73" s="168"/>
    </row>
    <row r="74" spans="1:4" ht="20.25" thickBot="1">
      <c r="A74" s="160" t="s">
        <v>265</v>
      </c>
      <c r="B74" s="161"/>
      <c r="C74" s="161"/>
      <c r="D74" s="162"/>
    </row>
    <row r="75" spans="1:4" ht="39.75" thickBot="1">
      <c r="A75" s="169">
        <v>60</v>
      </c>
      <c r="B75" s="158">
        <v>150</v>
      </c>
      <c r="C75" s="159" t="s">
        <v>266</v>
      </c>
      <c r="D75" s="168"/>
    </row>
    <row r="76" spans="1:4" ht="20.25" thickBot="1">
      <c r="A76" s="160" t="s">
        <v>256</v>
      </c>
      <c r="B76" s="161"/>
      <c r="C76" s="161"/>
      <c r="D76" s="162"/>
    </row>
    <row r="77" spans="1:4" ht="39.75" thickBot="1">
      <c r="A77" s="169">
        <v>61</v>
      </c>
      <c r="B77" s="158">
        <v>24</v>
      </c>
      <c r="C77" s="159" t="s">
        <v>267</v>
      </c>
      <c r="D77" s="168"/>
    </row>
    <row r="78" spans="1:4" ht="59.25" thickBot="1">
      <c r="A78" s="169">
        <v>62</v>
      </c>
      <c r="B78" s="158">
        <v>150</v>
      </c>
      <c r="C78" s="159" t="s">
        <v>268</v>
      </c>
      <c r="D78" s="168"/>
    </row>
    <row r="79" spans="1:4" ht="20.25" thickBot="1">
      <c r="A79" s="160" t="s">
        <v>269</v>
      </c>
      <c r="B79" s="161"/>
      <c r="C79" s="161"/>
      <c r="D79" s="162"/>
    </row>
    <row r="80" spans="1:4" ht="24" customHeight="1" thickBot="1">
      <c r="A80" s="169">
        <v>63</v>
      </c>
      <c r="B80" s="158">
        <v>150</v>
      </c>
      <c r="C80" s="159" t="s">
        <v>270</v>
      </c>
      <c r="D80" s="168"/>
    </row>
    <row r="81" spans="1:4" ht="24" customHeight="1" thickBot="1">
      <c r="A81" s="169">
        <v>64</v>
      </c>
      <c r="B81" s="158">
        <v>100</v>
      </c>
      <c r="C81" s="159" t="s">
        <v>271</v>
      </c>
      <c r="D81" s="168"/>
    </row>
    <row r="82" spans="1:4" ht="20.25" thickBot="1">
      <c r="A82" s="160" t="s">
        <v>238</v>
      </c>
      <c r="B82" s="161"/>
      <c r="C82" s="161"/>
      <c r="D82" s="162"/>
    </row>
    <row r="83" spans="1:4" ht="24" customHeight="1" thickBot="1">
      <c r="A83" s="169">
        <v>65</v>
      </c>
      <c r="B83" s="158">
        <v>20</v>
      </c>
      <c r="C83" s="159" t="s">
        <v>272</v>
      </c>
      <c r="D83" s="168"/>
    </row>
    <row r="84" spans="1:4" ht="59.25" thickBot="1">
      <c r="A84" s="169">
        <v>66</v>
      </c>
      <c r="B84" s="158">
        <v>1</v>
      </c>
      <c r="C84" s="159" t="s">
        <v>273</v>
      </c>
      <c r="D84" s="168"/>
    </row>
    <row r="85" spans="1:4" ht="39.75" thickBot="1">
      <c r="A85" s="169">
        <v>67</v>
      </c>
      <c r="B85" s="158">
        <v>150</v>
      </c>
      <c r="C85" s="159" t="s">
        <v>274</v>
      </c>
      <c r="D85" s="168"/>
    </row>
    <row r="86" spans="1:4" ht="59.25" thickBot="1">
      <c r="A86" s="169">
        <v>68</v>
      </c>
      <c r="B86" s="158">
        <v>5</v>
      </c>
      <c r="C86" s="159" t="s">
        <v>275</v>
      </c>
      <c r="D86" s="168"/>
    </row>
    <row r="87" spans="1:4" ht="39.75" thickBot="1">
      <c r="A87" s="169">
        <v>69</v>
      </c>
      <c r="B87" s="158">
        <v>5</v>
      </c>
      <c r="C87" s="159" t="s">
        <v>276</v>
      </c>
      <c r="D87" s="168"/>
    </row>
    <row r="88" spans="1:4" ht="59.25" thickBot="1">
      <c r="A88" s="169">
        <v>70</v>
      </c>
      <c r="B88" s="158">
        <v>1</v>
      </c>
      <c r="C88" s="159" t="s">
        <v>277</v>
      </c>
      <c r="D88" s="168"/>
    </row>
    <row r="89" spans="1:4" ht="39.75" thickBot="1">
      <c r="A89" s="169">
        <v>71</v>
      </c>
      <c r="B89" s="158">
        <v>2</v>
      </c>
      <c r="C89" s="159" t="s">
        <v>278</v>
      </c>
      <c r="D89" s="168"/>
    </row>
    <row r="90" spans="1:4" ht="39.75" thickBot="1">
      <c r="A90" s="169">
        <v>72</v>
      </c>
      <c r="B90" s="158">
        <v>6</v>
      </c>
      <c r="C90" s="159" t="s">
        <v>279</v>
      </c>
      <c r="D90" s="168"/>
    </row>
    <row r="91" spans="1:4" ht="59.25" thickBot="1">
      <c r="A91" s="169">
        <v>73</v>
      </c>
      <c r="B91" s="169">
        <v>1</v>
      </c>
      <c r="C91" s="159" t="s">
        <v>280</v>
      </c>
      <c r="D91" s="168"/>
    </row>
    <row r="92" spans="1:4" ht="20.25" thickBot="1">
      <c r="A92" s="163" t="s">
        <v>281</v>
      </c>
      <c r="B92" s="164"/>
      <c r="C92" s="164"/>
      <c r="D92" s="165"/>
    </row>
    <row r="93" spans="1:4" ht="24" customHeight="1" thickBot="1">
      <c r="A93" s="169">
        <v>74</v>
      </c>
      <c r="B93" s="158">
        <v>400</v>
      </c>
      <c r="C93" s="159" t="s">
        <v>282</v>
      </c>
      <c r="D93" s="168"/>
    </row>
    <row r="94" spans="1:4" ht="24" customHeight="1" thickBot="1">
      <c r="A94" s="169">
        <v>75</v>
      </c>
      <c r="B94" s="158">
        <v>6</v>
      </c>
      <c r="C94" s="159" t="s">
        <v>283</v>
      </c>
      <c r="D94" s="168"/>
    </row>
    <row r="95" spans="1:4" ht="39.75" thickBot="1">
      <c r="A95" s="169">
        <v>76</v>
      </c>
      <c r="B95" s="158">
        <v>300</v>
      </c>
      <c r="C95" s="159" t="s">
        <v>284</v>
      </c>
      <c r="D95" s="168"/>
    </row>
    <row r="96" spans="1:4" ht="24" customHeight="1" thickBot="1">
      <c r="A96" s="169">
        <v>77</v>
      </c>
      <c r="B96" s="158">
        <v>200</v>
      </c>
      <c r="C96" s="159" t="s">
        <v>285</v>
      </c>
      <c r="D96" s="168"/>
    </row>
    <row r="97" spans="1:4" ht="24" customHeight="1" thickBot="1">
      <c r="A97" s="169">
        <v>78</v>
      </c>
      <c r="B97" s="158">
        <v>400</v>
      </c>
      <c r="C97" s="159" t="s">
        <v>286</v>
      </c>
      <c r="D97" s="168"/>
    </row>
    <row r="98" spans="1:4" ht="20.25" thickBot="1">
      <c r="A98" s="160" t="s">
        <v>287</v>
      </c>
      <c r="B98" s="161"/>
      <c r="C98" s="161"/>
      <c r="D98" s="162"/>
    </row>
    <row r="99" spans="1:4" ht="59.25" thickBot="1">
      <c r="A99" s="169">
        <v>79</v>
      </c>
      <c r="B99" s="158">
        <v>1</v>
      </c>
      <c r="C99" s="159" t="s">
        <v>288</v>
      </c>
      <c r="D99" s="168"/>
    </row>
    <row r="100" spans="1:4" ht="39.75" thickBot="1">
      <c r="A100" s="169">
        <v>80</v>
      </c>
      <c r="B100" s="158">
        <v>1</v>
      </c>
      <c r="C100" s="159" t="s">
        <v>289</v>
      </c>
      <c r="D100" s="168"/>
    </row>
    <row r="101" spans="1:4" ht="20.25" thickBot="1">
      <c r="A101" s="160" t="s">
        <v>246</v>
      </c>
      <c r="B101" s="161"/>
      <c r="C101" s="161"/>
      <c r="D101" s="162"/>
    </row>
    <row r="102" spans="1:4" ht="24" customHeight="1" thickBot="1">
      <c r="A102" s="169">
        <v>81</v>
      </c>
      <c r="B102" s="158">
        <v>150</v>
      </c>
      <c r="C102" s="159" t="s">
        <v>290</v>
      </c>
      <c r="D102" s="168"/>
    </row>
    <row r="103" spans="1:4" ht="20.25" thickBot="1">
      <c r="A103" s="160" t="s">
        <v>251</v>
      </c>
      <c r="B103" s="161"/>
      <c r="C103" s="161"/>
      <c r="D103" s="162"/>
    </row>
    <row r="104" spans="1:4" ht="59.25" thickBot="1">
      <c r="A104" s="169">
        <v>82</v>
      </c>
      <c r="B104" s="158">
        <v>40</v>
      </c>
      <c r="C104" s="159" t="s">
        <v>291</v>
      </c>
      <c r="D104" s="168"/>
    </row>
    <row r="105" spans="1:4" ht="59.25" thickBot="1">
      <c r="A105" s="169">
        <v>83</v>
      </c>
      <c r="B105" s="158">
        <v>150</v>
      </c>
      <c r="C105" s="159" t="s">
        <v>292</v>
      </c>
      <c r="D105" s="168"/>
    </row>
    <row r="106" spans="1:4" ht="24" customHeight="1" thickBot="1">
      <c r="A106" s="169">
        <v>84</v>
      </c>
      <c r="B106" s="158">
        <v>500</v>
      </c>
      <c r="C106" s="159" t="s">
        <v>293</v>
      </c>
      <c r="D106" s="168"/>
    </row>
    <row r="107" spans="1:4" ht="20.25" thickBot="1">
      <c r="A107" s="160" t="s">
        <v>294</v>
      </c>
      <c r="B107" s="161"/>
      <c r="C107" s="161"/>
      <c r="D107" s="162"/>
    </row>
    <row r="108" spans="1:4" ht="20.25" thickBot="1">
      <c r="A108" s="169">
        <v>85</v>
      </c>
      <c r="B108" s="158">
        <v>6</v>
      </c>
      <c r="C108" s="159" t="s">
        <v>295</v>
      </c>
      <c r="D108" s="168"/>
    </row>
    <row r="109" spans="1:4" ht="39.75" thickBot="1">
      <c r="A109" s="169">
        <v>86</v>
      </c>
      <c r="B109" s="158">
        <v>10</v>
      </c>
      <c r="C109" s="183" t="s">
        <v>296</v>
      </c>
      <c r="D109" s="182"/>
    </row>
    <row r="110" spans="1:4" ht="20.25" thickBot="1">
      <c r="A110" s="169">
        <v>87</v>
      </c>
      <c r="B110" s="158">
        <v>8</v>
      </c>
      <c r="C110" s="166" t="s">
        <v>297</v>
      </c>
      <c r="D110" s="182"/>
    </row>
    <row r="111" spans="1:4" ht="20.25" thickBot="1">
      <c r="A111" s="170"/>
      <c r="B111" s="170"/>
      <c r="C111" s="167" t="s">
        <v>298</v>
      </c>
      <c r="D111" s="171">
        <f>SUM(D5:D42,D45,D47:D49,D51,D53,D55:D56,D58:D61,D63:D64,D66:D67,D69:D73,D75,D77:D78,D80:D81,D83:D91,D93:D97,D99:D100,D102,D104:D106,D108:D110)</f>
        <v>0</v>
      </c>
    </row>
    <row r="112" spans="1:4" ht="20.25" thickBot="1">
      <c r="A112" s="170"/>
      <c r="B112" s="170"/>
      <c r="C112" s="167" t="s">
        <v>188</v>
      </c>
      <c r="D112" s="171">
        <f>D111*0.16</f>
        <v>0</v>
      </c>
    </row>
    <row r="113" spans="1:4" ht="20.25" thickBot="1">
      <c r="A113" s="170"/>
      <c r="B113" s="170"/>
      <c r="C113" s="167" t="s">
        <v>299</v>
      </c>
      <c r="D113" s="171">
        <f>SUM(D111:D112)</f>
        <v>0</v>
      </c>
    </row>
    <row r="114" spans="1:4" ht="20.25" thickBot="1"/>
    <row r="115" spans="1:4" ht="20.25" thickBot="1">
      <c r="A115" s="177" t="s">
        <v>300</v>
      </c>
      <c r="B115" s="178" t="s">
        <v>301</v>
      </c>
      <c r="C115" s="178" t="s">
        <v>196</v>
      </c>
      <c r="D115" s="184" t="s">
        <v>302</v>
      </c>
    </row>
    <row r="116" spans="1:4" ht="147" customHeight="1" thickBot="1">
      <c r="A116" s="179">
        <v>1</v>
      </c>
      <c r="B116" s="172" t="s">
        <v>303</v>
      </c>
      <c r="C116" s="180">
        <v>1</v>
      </c>
      <c r="D116" s="185">
        <f>D111</f>
        <v>0</v>
      </c>
    </row>
    <row r="117" spans="1:4" ht="20.25" thickBot="1">
      <c r="A117" s="179"/>
      <c r="B117" s="173"/>
      <c r="C117" s="181" t="s">
        <v>304</v>
      </c>
      <c r="D117" s="186">
        <f>D116</f>
        <v>0</v>
      </c>
    </row>
    <row r="118" spans="1:4" ht="20.25" thickBot="1">
      <c r="A118" s="179"/>
      <c r="B118" s="173"/>
      <c r="C118" s="181" t="s">
        <v>188</v>
      </c>
      <c r="D118" s="186">
        <f>D117*0.16</f>
        <v>0</v>
      </c>
    </row>
    <row r="119" spans="1:4" ht="20.25" thickBot="1">
      <c r="A119" s="179"/>
      <c r="B119" s="174"/>
      <c r="C119" s="181" t="s">
        <v>305</v>
      </c>
      <c r="D119" s="186">
        <f>SUM(D117:D118)</f>
        <v>0</v>
      </c>
    </row>
    <row r="120" spans="1:4" hidden="1"/>
    <row r="121" spans="1:4" hidden="1"/>
    <row r="122" spans="1:4" hidden="1"/>
    <row r="123" spans="1:4"/>
  </sheetData>
  <sheetProtection password="CC5F" sheet="1" objects="1" scenarios="1"/>
  <autoFilter ref="A4:D113"/>
  <mergeCells count="23">
    <mergeCell ref="A3:D3"/>
    <mergeCell ref="A2:D2"/>
    <mergeCell ref="A43:D43"/>
    <mergeCell ref="A44:D44"/>
    <mergeCell ref="A46:D46"/>
    <mergeCell ref="A50:D50"/>
    <mergeCell ref="A52:D52"/>
    <mergeCell ref="A54:D54"/>
    <mergeCell ref="A57:D57"/>
    <mergeCell ref="A62:D62"/>
    <mergeCell ref="A65:D65"/>
    <mergeCell ref="A68:D68"/>
    <mergeCell ref="A74:D74"/>
    <mergeCell ref="A76:D76"/>
    <mergeCell ref="A103:D103"/>
    <mergeCell ref="A107:D107"/>
    <mergeCell ref="B116:B119"/>
    <mergeCell ref="A116:A119"/>
    <mergeCell ref="A79:D79"/>
    <mergeCell ref="A82:D82"/>
    <mergeCell ref="A92:D92"/>
    <mergeCell ref="A98:D98"/>
    <mergeCell ref="A101:D101"/>
  </mergeCells>
  <pageMargins left="0.11811023622047245" right="0.11811023622047245" top="0" bottom="0" header="0.31496062992125984" footer="0.31496062992125984"/>
  <pageSetup scale="75" fitToHeight="0" orientation="portrait" r:id="rId1"/>
  <rowBreaks count="4" manualBreakCount="4">
    <brk id="25" max="3" man="1"/>
    <brk id="56" max="16383" man="1"/>
    <brk id="78" max="16383" man="1"/>
    <brk id="10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115" zoomScaleNormal="115" zoomScaleSheetLayoutView="115" workbookViewId="0">
      <selection activeCell="A2" sqref="A2:E2"/>
    </sheetView>
  </sheetViews>
  <sheetFormatPr baseColWidth="10" defaultColWidth="0" defaultRowHeight="14.25" zeroHeight="1"/>
  <cols>
    <col min="1" max="1" width="11" customWidth="1"/>
    <col min="2" max="2" width="29.25" customWidth="1"/>
    <col min="3" max="5" width="26" customWidth="1"/>
    <col min="6" max="6" width="0.375" customWidth="1"/>
    <col min="7" max="7" width="3.25" customWidth="1"/>
    <col min="8" max="16384" width="11" hidden="1"/>
  </cols>
  <sheetData>
    <row r="1" spans="1:5" ht="57.75" customHeight="1">
      <c r="A1" s="1"/>
      <c r="B1" s="1"/>
      <c r="C1" s="1"/>
      <c r="D1" s="1"/>
      <c r="E1" s="1"/>
    </row>
    <row r="2" spans="1:5" ht="17.25">
      <c r="A2" s="135" t="s">
        <v>0</v>
      </c>
      <c r="B2" s="135"/>
      <c r="C2" s="135"/>
      <c r="D2" s="135"/>
      <c r="E2" s="135"/>
    </row>
    <row r="3" spans="1:5" ht="51.75">
      <c r="A3" s="58" t="s">
        <v>1</v>
      </c>
      <c r="B3" s="59" t="s">
        <v>2</v>
      </c>
      <c r="C3" s="59" t="s">
        <v>3</v>
      </c>
      <c r="D3" s="59" t="s">
        <v>4</v>
      </c>
      <c r="E3" s="60" t="s">
        <v>5</v>
      </c>
    </row>
    <row r="4" spans="1:5" ht="17.25">
      <c r="A4" s="61" t="s">
        <v>6</v>
      </c>
      <c r="B4" s="62" t="s">
        <v>7</v>
      </c>
      <c r="C4" s="62" t="s">
        <v>8</v>
      </c>
      <c r="D4" s="62" t="s">
        <v>9</v>
      </c>
      <c r="E4" s="63">
        <v>4.5999999999999996</v>
      </c>
    </row>
    <row r="5" spans="1:5" ht="17.25">
      <c r="A5" s="64"/>
      <c r="B5" s="65"/>
      <c r="C5" s="65"/>
      <c r="D5" s="65"/>
      <c r="E5" s="65"/>
    </row>
    <row r="6" spans="1:5" ht="17.25">
      <c r="A6" s="136" t="s">
        <v>10</v>
      </c>
      <c r="B6" s="62" t="s">
        <v>11</v>
      </c>
      <c r="C6" s="62" t="s">
        <v>12</v>
      </c>
      <c r="D6" s="62" t="s">
        <v>13</v>
      </c>
      <c r="E6" s="63">
        <v>93</v>
      </c>
    </row>
    <row r="7" spans="1:5" ht="17.25">
      <c r="A7" s="136"/>
      <c r="B7" s="62" t="s">
        <v>14</v>
      </c>
      <c r="C7" s="62" t="s">
        <v>15</v>
      </c>
      <c r="D7" s="62" t="s">
        <v>13</v>
      </c>
      <c r="E7" s="63">
        <v>95</v>
      </c>
    </row>
    <row r="8" spans="1:5" ht="17.25">
      <c r="A8" s="64"/>
      <c r="B8" s="65"/>
      <c r="C8" s="65"/>
      <c r="D8" s="65"/>
      <c r="E8" s="65"/>
    </row>
    <row r="9" spans="1:5" ht="17.25">
      <c r="A9" s="136" t="s">
        <v>16</v>
      </c>
      <c r="B9" s="62" t="s">
        <v>11</v>
      </c>
      <c r="C9" s="62" t="s">
        <v>17</v>
      </c>
      <c r="D9" s="62" t="s">
        <v>18</v>
      </c>
      <c r="E9" s="63">
        <v>235</v>
      </c>
    </row>
    <row r="10" spans="1:5" ht="17.25">
      <c r="A10" s="136"/>
      <c r="B10" s="62" t="s">
        <v>19</v>
      </c>
      <c r="C10" s="62" t="s">
        <v>20</v>
      </c>
      <c r="D10" s="62" t="s">
        <v>18</v>
      </c>
      <c r="E10" s="63">
        <v>235</v>
      </c>
    </row>
    <row r="11" spans="1:5" ht="17.25">
      <c r="A11" s="136"/>
      <c r="B11" s="62" t="s">
        <v>21</v>
      </c>
      <c r="C11" s="62" t="s">
        <v>22</v>
      </c>
      <c r="D11" s="62" t="s">
        <v>18</v>
      </c>
      <c r="E11" s="63">
        <v>250</v>
      </c>
    </row>
    <row r="12" spans="1:5" ht="17.25">
      <c r="A12" s="137"/>
      <c r="B12" s="138"/>
      <c r="C12" s="138"/>
      <c r="D12" s="138"/>
      <c r="E12" s="138"/>
    </row>
    <row r="13" spans="1:5" ht="17.25">
      <c r="A13" s="139" t="s">
        <v>27</v>
      </c>
      <c r="B13" s="139"/>
      <c r="C13" s="139"/>
      <c r="D13" s="139"/>
      <c r="E13" s="139"/>
    </row>
    <row r="14" spans="1:5" ht="17.25">
      <c r="A14" s="133" t="s">
        <v>25</v>
      </c>
      <c r="B14" s="133"/>
      <c r="C14" s="133"/>
      <c r="D14" s="133"/>
      <c r="E14" s="133"/>
    </row>
    <row r="15" spans="1:5" ht="17.25">
      <c r="A15" s="133" t="s">
        <v>23</v>
      </c>
      <c r="B15" s="133"/>
      <c r="C15" s="133"/>
      <c r="D15" s="133"/>
      <c r="E15" s="133"/>
    </row>
    <row r="16" spans="1:5">
      <c r="A16" s="134" t="s">
        <v>24</v>
      </c>
      <c r="B16" s="134"/>
      <c r="C16" s="134"/>
      <c r="D16" s="134"/>
      <c r="E16" s="134"/>
    </row>
    <row r="17" spans="1:5">
      <c r="A17" s="134"/>
      <c r="B17" s="134"/>
      <c r="C17" s="134"/>
      <c r="D17" s="134"/>
      <c r="E17" s="134"/>
    </row>
    <row r="18" spans="1:5">
      <c r="A18" s="134"/>
      <c r="B18" s="134"/>
      <c r="C18" s="134"/>
      <c r="D18" s="134"/>
      <c r="E18" s="134"/>
    </row>
    <row r="19" spans="1:5"/>
  </sheetData>
  <sheetProtection password="CC5F" sheet="1" objects="1" scenarios="1"/>
  <mergeCells count="8">
    <mergeCell ref="A15:E15"/>
    <mergeCell ref="A16:E18"/>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104"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A55BCF29E7CB84E93EC53290C075023" ma:contentTypeVersion="6" ma:contentTypeDescription="Crear nuevo documento." ma:contentTypeScope="" ma:versionID="7676bfce6400906d2e8cbcded46c0bb0">
  <xsd:schema xmlns:xsd="http://www.w3.org/2001/XMLSchema" xmlns:xs="http://www.w3.org/2001/XMLSchema" xmlns:p="http://schemas.microsoft.com/office/2006/metadata/properties" xmlns:ns3="32938009-1377-44d0-a8bf-259b2e9b1d6b" targetNamespace="http://schemas.microsoft.com/office/2006/metadata/properties" ma:root="true" ma:fieldsID="c8ac8b551cdd0fa624ecc3dbfa0ede8c" ns3:_="">
    <xsd:import namespace="32938009-1377-44d0-a8bf-259b2e9b1d6b"/>
    <xsd:element name="properties">
      <xsd:complexType>
        <xsd:sequence>
          <xsd:element name="documentManagement">
            <xsd:complexType>
              <xsd:all>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38009-1377-44d0-a8bf-259b2e9b1d6b"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2938009-1377-44d0-a8bf-259b2e9b1d6b" xsi:nil="true"/>
  </documentManagement>
</p:properties>
</file>

<file path=customXml/itemProps1.xml><?xml version="1.0" encoding="utf-8"?>
<ds:datastoreItem xmlns:ds="http://schemas.openxmlformats.org/officeDocument/2006/customXml" ds:itemID="{70194D53-E48C-4329-897E-BF0E6BFB5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38009-1377-44d0-a8bf-259b2e9b1d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3.xml><?xml version="1.0" encoding="utf-8"?>
<ds:datastoreItem xmlns:ds="http://schemas.openxmlformats.org/officeDocument/2006/customXml" ds:itemID="{4CDBCA29-39A7-440D-855F-A5723230A063}">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32938009-1377-44d0-a8bf-259b2e9b1d6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 </vt:lpstr>
      <vt:lpstr>Datos del Proveedor</vt:lpstr>
      <vt:lpstr>Preguntas Específicas</vt:lpstr>
      <vt:lpstr>Cotización </vt:lpstr>
      <vt:lpstr>Criterios de Estratificación</vt:lpstr>
      <vt:lpstr>'Criterios de Estratificación'!Área_de_impresión</vt:lpstr>
      <vt:lpstr>'Datos del Proveedor'!Área_de_impresión</vt:lpstr>
      <vt:lpstr>'Instructivo '!Área_de_impresión</vt:lpstr>
      <vt:lpstr>'Cotización '!Títulos_a_imprimir</vt:lpstr>
      <vt:lpstr>'Datos del Proveedor'!Títulos_a_imprimir</vt:lpstr>
      <vt:lpstr>'Preguntas Específicas'!Títulos_a_imprimir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Pamela Fermoso Nuñez</cp:lastModifiedBy>
  <cp:lastPrinted>2025-12-19T18:50:25Z</cp:lastPrinted>
  <dcterms:created xsi:type="dcterms:W3CDTF">2011-11-29T20:51:01Z</dcterms:created>
  <dcterms:modified xsi:type="dcterms:W3CDTF">2025-12-19T18:51:30Z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0x0101009A55BCF29E7CB84E93EC53290C075023</vt:lpwstr>
  </property>
</Properties>
</file>